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ODISHA TENDERS\FY 2026\PR 1300001014- General Civil Works\Tender\"/>
    </mc:Choice>
  </mc:AlternateContent>
  <xr:revisionPtr revIDLastSave="0" documentId="13_ncr:1_{2CE5DD91-AA56-4235-8F46-27B067DF20BA}" xr6:coauthVersionLast="47" xr6:coauthVersionMax="47" xr10:uidLastSave="{00000000-0000-0000-0000-000000000000}"/>
  <bookViews>
    <workbookView xWindow="-110" yWindow="-110" windowWidth="19420" windowHeight="10300" xr2:uid="{00000000-000D-0000-FFFF-FFFF00000000}"/>
  </bookViews>
  <sheets>
    <sheet name="Final BOQ" sheetId="1" r:id="rId1"/>
  </sheets>
  <definedNames>
    <definedName name="_xlnm._FilterDatabase" localSheetId="0" hidden="1">'Final BOQ'!$A$2:$G$505</definedName>
    <definedName name="_xlnm.Print_Area" localSheetId="0">'Final BOQ'!$A$1:$G$505</definedName>
    <definedName name="_xlnm.Print_Titles" localSheetId="0">'Final BOQ'!$1:$2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1" l="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3" i="1"/>
  <c r="E267" i="1"/>
  <c r="E261" i="1"/>
  <c r="E55" i="1"/>
  <c r="A502" i="1" l="1"/>
  <c r="A368" i="1"/>
  <c r="A369" i="1" s="1"/>
  <c r="A370" i="1" s="1"/>
  <c r="A371" i="1" s="1"/>
  <c r="A372" i="1" s="1"/>
  <c r="A373" i="1" s="1"/>
  <c r="A374" i="1" s="1"/>
  <c r="A375" i="1" s="1"/>
  <c r="A376" i="1" s="1"/>
  <c r="A377" i="1" s="1"/>
  <c r="A378" i="1" s="1"/>
  <c r="A379" i="1" s="1"/>
  <c r="A380"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9" i="1" s="1"/>
  <c r="A420" i="1" s="1"/>
  <c r="A421" i="1" s="1"/>
  <c r="A422"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G503" i="1" l="1"/>
  <c r="G504" i="1" l="1"/>
  <c r="G505" i="1" s="1"/>
  <c r="XBV182" i="1" l="1"/>
</calcChain>
</file>

<file path=xl/sharedStrings.xml><?xml version="1.0" encoding="utf-8"?>
<sst xmlns="http://schemas.openxmlformats.org/spreadsheetml/2006/main" count="1499" uniqueCount="1019">
  <si>
    <t>Sl. 
No.</t>
  </si>
  <si>
    <t>Item Description</t>
  </si>
  <si>
    <t>UoM</t>
  </si>
  <si>
    <t>Rate in Rs.</t>
  </si>
  <si>
    <t>Clearing jungle including uprooting of rank vegetation, grass, brush wood, trees and saplings of girth upto 30 cm measured at a height of 1m above ground level including removal of rubbish  to the designated place by Local Statutory Body as per direction of Engineer-in-charge.</t>
  </si>
  <si>
    <t>M2</t>
  </si>
  <si>
    <t xml:space="preserve">Demolishing plain cement concrete manually/ by mechanical means including disposal of material to the designated place by Local Statutory Body as per direction of Engineer-in-charge, at all heights, as per direction of Engineer - in - charge. </t>
  </si>
  <si>
    <t xml:space="preserve">M3  </t>
  </si>
  <si>
    <t>Demolishing R.C.C. work manually/ by mechanical means including stacking of steel bars and disposal of unserviceable material to the designated place by Local Statutory Body as per direction of Engineer-in-charge.</t>
  </si>
  <si>
    <t>Dismantling of all type of floor and dado tiles including bedding, all complete at all locations including disposal of debris out side of building to the designated place by Local Statutory Body as per direction of Engineer-in-charge., rate shall be inclusive of man, material, scaffolding, disposal of debris to designated place complete</t>
  </si>
  <si>
    <t xml:space="preserve">Demolishing brick work including plaster manually/ by mechanical means including stacking of serviceable material and disposal of unserviceable material to the designated place by Local Statutory Body as per direction of Engineer-in-charge. </t>
  </si>
  <si>
    <t xml:space="preserve">Demolishing / removing Plaster of various thickness and transporting debris to the designated place by Local Statutory Body as per direction of Engineer-in-charge. including providing scaffolding, ladders, tools, tackles and pneumatic equipment as directed </t>
  </si>
  <si>
    <t>Carefully Dismantling of Sanitary Items such as but no limited to WC Pan, Urinal, Washbasins all complete including  stacking of serviceable materials upto a lead of 50m at scrap yard and disposal of unserviceable material to the designated place by Local Statutory Body as per direction of Engineer-in-charge.</t>
  </si>
  <si>
    <t>EA</t>
  </si>
  <si>
    <t xml:space="preserve">Demolishing Rubble Soling / Pitching upto 300 mm thickness and transporting debris within companies premises or as directed including providing tools, tackles and pneumatic equipment as directed </t>
  </si>
  <si>
    <t>Carefully Dismantling of Aluminum partition all complete including  stacking of serviceable materials upto a lead of 50m at scrap yard and disposal of unserviceable material to the designated place by Local Statutory Body as per direction of Engineer-in-charge.</t>
  </si>
  <si>
    <t>Dismantling and neatly stacking structural steel work of roof trusses, purlins, beams, columns, chequered plate floorings, treads, risers, stringers, bracings, runners, fencing posts etc. at all heights including providing all accessories complete as directed. Contractor shall use his own welding set, gas cutting set, gas, electrodes, drill machine and other accessories, required for carrying out the entire work. The rate shall include returning the dismantled members to owner's stores at division etc. complete as directed.</t>
  </si>
  <si>
    <t>TON</t>
  </si>
  <si>
    <t>Dismantling barbed / RBT wire or flexible wire rope in fencing  including stacking of serviceable material and disposal of unserviceable material to the designated place by Local Statutory Body as per direction of Engineer-in-charge..</t>
  </si>
  <si>
    <t>M</t>
  </si>
  <si>
    <t>Dismantling Concertina Coil including stacking of serviceable material and disposal of unserviceable material to the designated place by Local Statutory Body as per direction of Engineer-in-charge..</t>
  </si>
  <si>
    <t>Dismantling and removal of chain-link fencing including returning the dismantled members to owner's stores at division etc. complete as directed. including scaffolding as per safety standards  etc. complete as directed.(Rate shall inclusive of providing necessary tools tackles, cutting set, welding set wherever required) as directed by EIC</t>
  </si>
  <si>
    <t xml:space="preserve">M2  </t>
  </si>
  <si>
    <t>Dismantling and stacking AC or CGI sheets on roofs or partitions excluding removal of wooden or steel frame work, angle supports etc. complete. (Rate including stacking of serviceable material within 50 metres lead  and disposal of unserviceable material to the designated place by Local Statutory Body as per direction of Engineer-in-charge)</t>
  </si>
  <si>
    <t>Dismantling and stacking including removal of wooden frame work (purlin rafters), complete as directed for Roof truss / Cladding frames etc. (Rate including stacking of serviceable material within 50 metres lead  and disposal of unserviceable material to the designated place by Local Statutory Body as per direction of Engineer-in-charge)</t>
  </si>
  <si>
    <t>Dismantling and stacking including removal of Old false ceiling etc. complete as directed by engineer in charge</t>
  </si>
  <si>
    <t>Dismantling and stacking including removal of wooden or steel frame work, angle supports etc. complete as directed for Doors / Windows / Ventilators.</t>
  </si>
  <si>
    <t xml:space="preserve">Removing / dismantling old corroded GI pipe line size 12mm to 50mm dia. Work includes transportation to company store etc. </t>
  </si>
  <si>
    <t xml:space="preserve"> M </t>
  </si>
  <si>
    <t>Dismantling of Rolling Shutter &amp; stacking the same within 50M lead as per direction of EIC.</t>
  </si>
  <si>
    <t>Levelling and Dressing in switchyeard properly with concrete compactor/Hand roller after prior approval from HEAD/HOD/HOG</t>
  </si>
  <si>
    <t>Making chases upto 50 mm x 50mm in walls including making good and finishing with matching surface after housing Pipe / conduits etc. at all level over Brick Masonry, RCC, PCC.</t>
  </si>
  <si>
    <t>Making pockets in Brick Masonry / PCC / RCC at all levels on the vertical and horizontal faces with necessary staging as required to fix anchor bolts / inserts (inserts / anchor bolts to be measured in relevent BOQ item) and Grouting the pockets with 1:1 cement mortar after placing the bolts / inserts and finishing the surface either smooth or sand faced as required upto 200 mm square &amp; depth upto 300mm</t>
  </si>
  <si>
    <t>Making Cut-out of required size 450x450 mm in walls for exhaust fan/Cable entry/exit/crossing inside the room including making good the same with necessary brick masonry in CM 1:5 and plaster in CM 1:4 as directed by EIC.</t>
  </si>
  <si>
    <t>Earth work in excavation in all kinds of soil by mechanical means (Hydraulic excavator) / manual means including removing vegetation, dressing of sides and ramming of bottoms including dewatering (both for sub-soil water&amp; rain water) wherever required by means of suitable capacity of pump &amp; pipe lines during excavation, concreting &amp; also keeping the earth dry till the construction is over including Backfilling with available earth etc. complete and disposal of surplus excavated Earth to the designated place by Local Statutory Body as per direction of Engineer-in-charge and lift upto 1.5m, disposed Earth to be levelled and neatly dressed.Disposal lead upto 100 metre.</t>
  </si>
  <si>
    <t>Earth work in excavation in all kinds of soil by mechanical means (Hydraulic excavator) / manual means including removing vegetation, dressing of sides and ramming of bottoms including dewatering (both for sub-soil water&amp; rain water) wherever required by means of suitable capacity of pump &amp; pipe lines during excavation, concreting &amp; also keeping the earth dry till the construction is over including backfilling with available earth etc. complete and disposal of excavated Earth to the designated place by Local Statutory Body as per direction of Engineer-in-charge and lift From 1.51m to 3.0M, disposed Earth to be levelled and neatly dressed.Disposal lead upto 100 metre.</t>
  </si>
  <si>
    <t xml:space="preserve">Excavation in all types of hard rock with mechanical equipment rock breaker  including all necessary permissions,  depositing / stacking of all materials, removal of vegetation, backfilling with excavated earth in layers, well watered, compacted,  transporting  of surplus excavated material for backfilling or stacking or spreading or  removal of surplus excavated earth to the designated place by Local Statutory Body as per direction of Engineer-in-charge for all depths </t>
  </si>
  <si>
    <t>Providing close timber shoring consisting of 25 mm thk. walling and struts of size 100x100 mm or any other suitable alternative to sides of excavation / trenches / pits etc. wherever necessary and as directed for depth from 0 to 1.50 Mtrs</t>
  </si>
  <si>
    <t>Providing close timber shoring consisting of 25 mm thk. walling and struts of size 100x100 mm or any other suitable alternative to sides of excavation / trenches / pits etc. wherever necessary and as directed for depth from 1.51 to 3.00 Mtrs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</si>
  <si>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to the designated place by Local Statutory Body as per direction of Engineer-in-charge: Pipes, cables etc. exceeding 80 mm dia. but not exceeding 300 mm dia</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</si>
  <si>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to the designated place by Local Statutory Body as per direction of Engineer-in-charge: Pipes, cables etc. exceeding 300 mm dia but not exceeding 600 mm</t>
  </si>
  <si>
    <t>Hiring Excavator (JCB or equivalent) with operator &amp; helper including fuel, consumables and carrying out the work as directed by EIC. The rates quoted shall include necessary mobilisation and demobilisation. Actual working hours shall be recorded and considered for payment. Unit of Measure Day means 8 hrs. working</t>
  </si>
  <si>
    <t>D</t>
  </si>
  <si>
    <t xml:space="preserve">Hiring Excavator (JCB or equivalent) with operator &amp; helper including fuel, consumables and carrying out the work as directed by EIC. The rates quoted shall include necessary mobilisation and demobilisation. Actual working hours shall be recorded and considered for payment. </t>
  </si>
  <si>
    <t>H</t>
  </si>
  <si>
    <t xml:space="preserve">Hiring Vibromax Roller (JCB or equivalent) with operator &amp; helper including fuel, consumables and carrying out the work as directed by EIC. The rates quoted shall include necessary mobilisation and demobilisation. Actual working hours shall be recorded and considered for payment. </t>
  </si>
  <si>
    <t>Hiring Excavator (EX-200 or equivalent) with operator &amp; helper including fuel, consumables and carrying out the work as directed by EIC. The rates quoted shall include necessary mobilisation and demobilisation. Actual working hours shall be recorded and considered for payment. Unit of Measure Day means 8 hrs. working</t>
  </si>
  <si>
    <t>Hiring crane (Hydra or equivalent) with operator &amp; helper including fuel, consumables and carrying out the work as directed by EIC. The rates quoted shall include necessary mobilisation and demobilisation. Actual working hours shall be recorded and considered for payment. Unit of Measure Day means 8 hrs. working</t>
  </si>
  <si>
    <t xml:space="preserve">Filling available excavated earth (excluding rock) in trenches, plinth, sides of foundations etc. in layers not exceeding 20cm in depth, consolidating each deposited layer by ramming and watering, lead up to 100 m at all depths. </t>
  </si>
  <si>
    <t>Supplying and filling of bought out Soil material including watering, ramming,tamping with approved hand or mechanical tampers, consolidating and dressing all complete. Filling in trenches, plinths etc. of 225 mm thick layers consolidated to 150mm. Cost inclusive of conveyance,royality, taxes of all material &amp; labour etc. as directed by the Engineer-in-charge. (mode of measurement will be Pre &amp; Post work levels. Voids to be deducted at 20% if on truck measurement))</t>
  </si>
  <si>
    <r>
      <t xml:space="preserve">Supplying and filling </t>
    </r>
    <r>
      <rPr>
        <b/>
        <sz val="10"/>
        <color theme="1"/>
        <rFont val="Calibri Light"/>
        <family val="2"/>
        <scheme val="major"/>
      </rPr>
      <t>river sand</t>
    </r>
    <r>
      <rPr>
        <sz val="10"/>
        <color theme="1"/>
        <rFont val="Calibri Light"/>
        <family val="2"/>
        <scheme val="major"/>
      </rPr>
      <t xml:space="preserve"> (suitable for construction) at all depth, including watering, ramming, consolidating and dressing all complete as directed by the Engineer-in-charge.Cost inclusive of conveyance, taxes of all material &amp;  labour etc.</t>
    </r>
  </si>
  <si>
    <t>M3</t>
  </si>
  <si>
    <t>Backfilling with Crusher Dust procured  externally including compaction of backfill by watering and tamping with approved hand or mechanical tampers. (mode of measurement will be Pre &amp; Post work levels.Voids to be deducted at 20% if on truck measurement))</t>
  </si>
  <si>
    <t>Supplying and filling of murrum/suitable filling material including watering, ramming,tamping with approved hand or mechanical tampers, consolidating and dressing all complete. Filling in trenches, plinths etc. of 225 mm thick layers consolidated to 150mm. Cost inclusive of conveyance,royality, taxes of all material &amp; labour etc. as directed by the Engineer-in-charge. (mode of measurement will be Pre &amp; Post work levels. Voids to be deducted at 20% if on truck measurement))</t>
  </si>
  <si>
    <t>Providing services for Collecting, stacking , screening &amp; respreading uniformly of metal in switchyard and othr areas  as directed by the Engineer-in-charge.</t>
  </si>
  <si>
    <t>Supplying and applying approved chemical emulsion in sealed containers including delivery, diluting and applying for antiweed treatment in yard as specified by manufacturer. ( E ). The area shall be maintained for 1 year by the vendor after every operation.</t>
  </si>
  <si>
    <t>Supplying, diluting and injecting chemical emulsion PRE CONSTRUCTIONAL ANTI- termite treatment and creating a continuous chemical barrier under and all around the column pits, wall trenches, basement excavation, top surface of plinth filling, junction of wall and floor, along the external perimeter of building, expansion joints, over the top surface of consolidated earth on which apron is to be laid, surrounding of pipes and conduits etc. complete as per IS codes &amp; specifications (plinth area of the building at ground floor only shall be measured for payment) a) Chlorphyriphos Emulsifiable concentrate 20% with 1% concentration
Note : Contractor shall have to furnish from the specified agency carrying out the work under anti-termite treatment a written corporate guarantee on non-judicial stamp paper of Rupees 100 in favour of Owner for the satisfactory performance of the treatment for a period of five years</t>
  </si>
  <si>
    <t>Supplying, diluting and injecting chemical emulsion POST CONSTRUCTIONAL ANTI-termite treatment creating a continuous chemical barrier i/c all the wood work, door frames, wooden cabinets, almirahs, wall mounted cabinets, work stations, wooden partitions etc. (floor area of the building only shall be measured for payment) a) Chlorphyriphos Emulsifiable concentrate 20% with 1% concentration.
Note : Contractor shall have to furnish from the specified agency carrying out the work under anti-termite treatment a written corporate guarantee on non-judicial stamp paper of Rupees 100 in favour of Owner for the satisfactory performance of the treatment for a period of five years</t>
  </si>
  <si>
    <t>Supplying and laying machine crushed 20 mm to 40mm good quality stone aggregates uniformly spreaded.</t>
  </si>
  <si>
    <t>Supplying and laying  machine crushed 65 mm good quality stone aggregates uniformly spreaded.</t>
  </si>
  <si>
    <t>Providing cartage service and transporting, excavated soil, debris, bricks, concrete, scrap wood including loading and unloading and disposing off  to the designated place by Local Statutory Body as per direction of Engineer-in-charge . (Note. Payable measurement shall be dismantled qty. (Voids to be deducted as applicable whenever heap / truck measurements are taken))</t>
  </si>
  <si>
    <t>Providing and laying 225 or 300 mm thick dry rubble soling with approved quality stones including filling gaps with small chips ramming with hand rammer etc. complete.</t>
  </si>
  <si>
    <t>Providing and laying 225 or 300 mm thick dry rubble soling with approved quality stones including filling gaps with small chips ramming with hand rammer etc. complete.(Rubble will be supplied by Tata's free of cost / using available rubble at site)</t>
  </si>
  <si>
    <t xml:space="preserve">Providing and laying 60 mm thick  factory made chamfered edge interlocking Cement Concrete paver blocks of M-25 grade with approved color design &amp; pattern in footpath, parks, lawns, drive ways or light traffic parking etc, of required strength, thickness &amp; size/ shape, made by table vibratory method using mould, laid in required colour &amp; pattern over 50mm thick compacted bed of sand, compacting and proper embedding/laying of inter locking paver blocks into the sand bedding layer through vibratory compaction by using plate vibrator, filling the joints with sand and cutting of paver blocks as per required size and pattern, finishing and sweeping extra sand. complete all as per direction of Engineer-in-Charge. The side joints / Open ends should be filled / sealed by M-15 grade concrete as required etc. </t>
  </si>
  <si>
    <t xml:space="preserve">Providing and laying 80 mm thick  factory made chamfered edge interlocking Cement Concrete paver blocks of M-25 grade with approved color design &amp; pattern in footpath, parks, lawns, drive ways or light traffic parking etc, of required strength, thickness &amp; size/ shape, made by table vibratory method using mould, laid in required colour &amp; pattern over 50mm thick compacted bed of sand, compacting and proper embedding/laying of inter locking paver blocks into the sand bedding layer through vibratory compaction by using plate vibrator, filling the joints with sand and cutting of paver blocks as per required size and pattern, finishing and sweeping extra sand. complete all as per direction of Engineer-in-Charge. The side joints / Open ends should be filled / sealed by M-15 grade concrete as required etc. </t>
  </si>
  <si>
    <t xml:space="preserve">Providing and laying in position cement concrete of grade M-7.5 including the cost of centring and shuttering - All work up to plinth level : 1:4:8 (1 Cement : 4 coarse sand  (Zone - III) : 8 graded stone aggregate 40 mm nominal size). </t>
  </si>
  <si>
    <t xml:space="preserve">Providing and laying in position cement concrete of grade M-10 including the cost of centring and shuttering - All  level : 1:3:6 (1 Cement : 3 coarse sand  (Zone - III) : 6 graded stone aggregate 20 mm nominal size). </t>
  </si>
  <si>
    <t xml:space="preserve">Providing and laying in position cement concrete of grade M-15 including the cost of centring and shuttering - All level : 1:2:4 (1 cement : 2 coarse sand  (Zone - III) : 4 graded stone aggregate 20 mm nominal size) </t>
  </si>
  <si>
    <t>Providing and placing to correct line and level, in position, machine mixed reinforced cement concrete RCC  of grade M20 with required slump for Raft / footings at all levels including vibrating, curing, providing construction joints, leaving cut-outs/ pockets, placing of inserts/ embedments, dewatering wherever necessary etc., complete  all as per drawing , including cost of providing form work for all shapes (including steel plate/ply wood shuttering, strutting, steel scaffolding etc.), but excluding the cost of providing reinforcement, inserts / embedments, and as directed by the ENGINEER</t>
  </si>
  <si>
    <t>Providing and placing to correct line and level, in position, machine mixed reinforced cement concrete RCC  of grade M20 with required slump for Pedestals, columns, walls at all levels including vibrating, curing, providing construction joints, leaving cut-outs/ pockets, placing of inserts/ embedments, dewatering wherever necessary etc., complete  all as per drawing , including cost of providing form work for all shapes (including steel plate/ply wood shuttering, strutting, steel scaffolding etc.), but excluding the cost of providing reinforcement, inserts / embedments, and as directed by the ENGINEER</t>
  </si>
  <si>
    <t xml:space="preserve">Providing and placing to correct line and level, in position, machine mixed reinforced cement concrete RCC  of grade M20 with required slump for Beams / slabs at all levels including vibrating, curing, providing construction joints, leaving cut-outs/ pockets, placing of inserts/ embedments, dewatering wherever necessary etc., complete  all as per drawing , including cost of providing form work for all shapes (including steel plate/ply wood shuttering, strutting, steel scaffolding etc.), but excluding the cost of providing reinforcement, inserts / embedments, and as directed by the ENGINEER  </t>
  </si>
  <si>
    <t xml:space="preserve">Providing and placing to correct line and level, in position, machine mixed reinforced cement concrete RCC  of grade M25 with required slump for Raft / footings at all levels including vibrating, curing, providing construction joints, leaving cut-outs/ pockets, placing of inserts/ embedments, dewatering wherever necessary etc., complete  all as per drawing , including cost of providing form work for all shapes (including steel plate/ply wood shuttering, strutting, steel scaffolding etc.), but excluding the cost of providing reinforcement, inserts / embedments, and as directed by the ENGINEER </t>
  </si>
  <si>
    <t xml:space="preserve">Providing and placing to correct line and level, in position, machine mixed reinforced cement concrete RCC  of grade M25 with required slump for Pedestals, columns, walls at all levels including vibrating, curing, providing construction joints, leaving cut-outs/ pockets, placing of inserts/ embedments, dewatering wherever necessary etc., complete  all as per drawing , including cost of providing form work for all shapes (including steel plate/ply wood shuttering, strutting, steel scaffolding etc.), but excluding the cost of providing reinforcement, inserts / embedments, and as directed by the ENGINEER </t>
  </si>
  <si>
    <t xml:space="preserve">Providing and placing to correct line and level, in position, machine mixed reinforced cement concrete RCC  of grade M25 with required slump for Beams / slabs at all levels upto 4.50M including vibrating, curing, providing construction joints, leaving cut-outs/ pockets, placing of inserts/ embedments, dewatering wherever necessary etc., complete  all as per drawing , including cost of providing form work for all shapes (including steel plate/ply wood shuttering, strutting, steel scaffolding etc.), but excluding the cost of providing reinforcement, inserts / embedments, and as directed by the ENGINEER </t>
  </si>
  <si>
    <t>Extra for shuttering work above 3.5M from Ground floor level and paid to be extra other than concrete item due to extra scaffolding work compared to normal height slab.</t>
  </si>
  <si>
    <t>Extra for Lift Charges for RCC M-25 Slab (height from 4.51 M to 9.0M ht )</t>
  </si>
  <si>
    <t>Extra for Lift Charges for RCC M-25 Slab (height from 9.01 M to 13.5M ht)</t>
  </si>
  <si>
    <t>Extra for Lift Charges for RCC M-25 Slab (height from 13.51M to 18.0M ht)</t>
  </si>
  <si>
    <t>Providing and placing to correct line and level, in position, machine mixed reinforced cement concrete RCC  of grade M25 with required slump for Pardis / Fins at all levels including vibrating, curing, providing construction joints, leaving cut-outs/ pockets, placing of inserts/ embedments, dewatering wherever necessary etc., complete  all as per drawing , including cost of providing form work for all shapes (including steel plate/ply wood shuttering, strutting, steel scaffolding etc.), but excluding the cost of providing reinforcement, inserts / embedments, and as directed by the ENGINEER .</t>
  </si>
  <si>
    <t>Providing and fixing precast reinforced concrete cable trench covers, drain covers, fencing post, etc. of class M25 concrete w/c 0.5 (max) leaving cut-outs/ pockets, placing of inserts/ embedments, etc., complete  all as per drawing including shuttering, vibrating, machine mixing, providing lifting arrangements, placing inserts curing handling, transporting, etc. complete but excluding the cost of providing reinforcement, inserts / embedments, with 30 mm downgraded aggregates. (Cement consumption 7.9 Bag/M3)</t>
  </si>
  <si>
    <t>Providing and fixing precast reinforced  ring of inner dia 1200 mm ,height 300 mm 40 mm thick to be laid one upon another jointing using suitable mortar according to the required depth below and height above ground level to form septic tank.The grade of concrete to be M20.Total arrangement to be covered by a precast cover slab.Rate payable is to be total no of count of ring along with cover .Excvation and other ithem required shall be paid extra according to requirement.</t>
  </si>
  <si>
    <t>Providing and fixing precast reinforced  ring of inner dia 900 mm ,height 300 mm 40 mm thick to be laid one upon another jointing using suitable mortar according to the required depth below and height above ground level to form septic tank.The grade of concrete to be M20.Total arrangement to be covered by a precast cover slab.Rate payable is to be total no of count of ring along with cover .Excvation and other ithem required shall be paid extra according to requirement.</t>
  </si>
  <si>
    <t xml:space="preserve">Providing all the materials including binding wires, cleaning, bending, cutting, hoisting, placing in position, lapping and binding with 16 SWG annealed soft iron wire or tack welding reinforcement steel for all types of RCC / Precast work irrespective of locations &amp; levels all as per drawings including steel scaffolding, handling and transporting from site stores,  complete as directed by using  High yield strength deformed bars conforming to IS 1786  -  HYSD Bars </t>
  </si>
  <si>
    <t>Providing all the materials including binding wires, cleaning, bending, cutting, hoisting, placing in position, lapping and binding with 16 SWG annealed soft iron wire or tack welding reinforcement steel for all types of RCC work irrespective of locations &amp; levels all as per drawings including handling and transporting from site stores complete as directed y using Mild Steel bars conforming to IS 432 -  M S Bars / rods</t>
  </si>
  <si>
    <t xml:space="preserve">Providing and constructing uncoursed rubble masonry in CM 1:5 including leaving inserts / pockets, scaffolding, curing, raking out joints for plastering / pointing complete for 0 to 4.00 Mtrs. High as directed by EIC. (Cement consumption 2.26 bag/M3) </t>
  </si>
  <si>
    <t>Providing &amp; laying non modular fly ash bricks conforming to IS:12894, class designation 7.5 average compressive strength in foundation and plinth thoroughly soaked in water, with  Cement mortar 1:5 (1 cement : 5 coarse sand) including racking out joints, curing etc. complete as directed by the Engineer-in-charge.</t>
  </si>
  <si>
    <t>Providing &amp; laying non modular fly ash bricks conforming to IS:12894, class designation 7.5 average compressive strength above plinth upto 4.5M height, thoroughly soaked in water, with  Cement mortar 1:5 (1 cement : 5 coarse sand) including scaffolding, racking out joints, curing etc. complete as directed by the Engineer-in-charge.</t>
  </si>
  <si>
    <t>Extra for Lift Charges for Brick Masonary (height from 4.51 M to 9.0M ht )</t>
  </si>
  <si>
    <t>Extra for Lift Charges for Brick Masonary (height from 9.01 M to 13.5M ht)</t>
  </si>
  <si>
    <t>Extra for Lift Charges for Brick Masonary (height from 13.51M to 18.0M ht)</t>
  </si>
  <si>
    <t>Providing and laying autoclaved aerated cement (AAC) blocks masonry with 150/200 mm thick in super structure above plinth level in cement mortar 1:4 (1 cement : 4 coarse sand). The rate includes providing, placing and properly inserted to RCC column 2 Nos. 6 mm dia M.S. bars at every third course of masonry work. 2nos. 8mm dia tor steel reinforcement placed vertically along the jambs of opening connecting sill of windows and lintels including placing of 50mm thick Cement Concrete of 1:2:4 (1 cement : 2 coarse sand : 4 grade stone aggregate 20mm nominal size) shall be done as per drawing and direction of Engineer In charge. Reinforcement, Concreting and
shuttering provided shall be paid separately as per relevant BOQ Items. Rates quoted shall be inclusive of all materials loading / unloading , scaffolding, curing etc. complete.</t>
  </si>
  <si>
    <t xml:space="preserve">Supplying &amp; laying of Siporex block for wall 230mm thick and above in cement mortar(1:4) including scaffolding at all heights,curing,raking joints, etc. </t>
  </si>
  <si>
    <t xml:space="preserve">Providing  all material and constructing brick masonry upto 125 mm. thick and in cement mortar (1:4) using approved quality, class 7.5 conforming to IS:3102 table moulded bricks (Fly Ash Bricks), including leaving inserts / pockets, steel scaffolding, curing, raking joints, etc. Any reinforcement required to be placed shall be paid separately in reinforcement item of this BOQ. </t>
  </si>
  <si>
    <t>Providing and plastering for Ceiling with cement mortar 1:4 mix finish smooth  including providing and erecting steel scaffolding, hacking concrete surface, providing bands, grooves drip moulds, curing, etc. - 6 mm thk</t>
  </si>
  <si>
    <t>Providing and plastering internal surfaces of concrete and brick work such as walls,  columns, beams, etc.  with cement mortar 1:4 mix finish smooth  including providing and erecting steel scaffolding, hacking concrete surface, providing bands, grooves drip moulds, curing, etc. - 12 mm thk</t>
  </si>
  <si>
    <r>
      <t>Providing all materials and carrying out s</t>
    </r>
    <r>
      <rPr>
        <b/>
        <sz val="10"/>
        <color theme="1"/>
        <rFont val="Calibri Light"/>
        <family val="2"/>
        <scheme val="major"/>
      </rPr>
      <t>and faced plaster 25 mm thick in two layers</t>
    </r>
    <r>
      <rPr>
        <sz val="10"/>
        <color theme="1"/>
        <rFont val="Calibri Light"/>
        <family val="2"/>
        <scheme val="major"/>
      </rPr>
      <t xml:space="preserve"> (first layer of 16 to 18 mm and second layer of 6 to 8 mm thickness ) and plastering external surfaces of concrete and brick work such as walls, columns, beams etc. with 1:4 cement mortar, including providing &amp; erecting steel scaffolding, hacking of concrete surfaces, curing including bands, drip moulds, grooves, etc. complete with 2% Accoproof or approved waterproofing compound  </t>
    </r>
  </si>
  <si>
    <r>
      <t xml:space="preserve">Providing all materials and carrying out </t>
    </r>
    <r>
      <rPr>
        <b/>
        <sz val="10"/>
        <color theme="1"/>
        <rFont val="Calibri Light"/>
        <family val="2"/>
        <scheme val="major"/>
      </rPr>
      <t>sand faced plaster 18 mm thick in sigle layer</t>
    </r>
    <r>
      <rPr>
        <sz val="10"/>
        <color theme="1"/>
        <rFont val="Calibri Light"/>
        <family val="2"/>
        <scheme val="major"/>
      </rPr>
      <t xml:space="preserve"> and plastering external surfaces of concrete and brick work such as walls, columns, beams etc. with 1:4 cement mortar, including providing &amp; erecting steel scaffolding, hacking of concrete surfaces, curing including bands, drip moulds, grooves, etc. complete with 2% Accoproof or approved waterproofing compound  </t>
    </r>
  </si>
  <si>
    <t>Groove plastering for Boundary wall per Face , at all height. The rates quoted shall be inclusive of all materials tools tackles for area 10 Sqm. Actual area shall be measured and considerd for payment on prorata basis</t>
  </si>
  <si>
    <t>Providing and fixing Chicken-mesh of 1.5 mm dia steel wire with hexagonal or rectangular openings of 20-25 mm 150 mm wide fixed with U nails 150 mm centre to centre placed and held properly in position at brick and R.C.C  joints as per direction of engineer-in-charge.</t>
  </si>
  <si>
    <t xml:space="preserve">Providing &amp; applying two coats of Elastometric coating having 200-300% elongation over a coat of primer over properly prepared plaster surface including scrapping all loose material on existing plastered surface etc. </t>
  </si>
  <si>
    <t xml:space="preserve">Providing all materials, tools tackles and labour, preparing the surface by scrapping  / wire brushing to remove loose scales, Applying 3 coats of White Wash of approved Shade &amp; Manufacturer, including necessary steel scaffolding / staging etc. complete as directed by EIC. </t>
  </si>
  <si>
    <t xml:space="preserve">Providing all materials, tools tackles and labour, preparing the surface by scrapping  / wire brushing to remove loose scales, Applying 3 coats of waterproof Cement based Paint of approved Shade &amp; Manufacturer Snowcen or equivalent, including necessary steel scaffolding / staging etc. complete as directed by EIC.             </t>
  </si>
  <si>
    <t xml:space="preserve">Providing and applying oil bound washable distemper of approved brand and manufacture to give an even shade New work (two or more coats) over and including preparing the surface and applying water thinnable priming coat with cement primer. </t>
  </si>
  <si>
    <t>Providing all materials ,tools, tackles such as wire brush, putty blade, sand paper etc. for removing all loosely adhering material from the internal surface of existing wall, ceiling , plastered surface etc. &amp; ensuring substrate should be clean, free from dust, grease &amp; loose material. Moisten the wall with sufficient quantity of clean water prior to application of 1st coat of  Birla White Wallcare Putty or equivalent. Allow the 1st coat surface to dry for at least 3 hrs. after that rub the surface gently with the putty blade in order to remove all loose particles. Apply 2nd coat of putty, allow the surface to dry for 10-12 hrs. after that rub the surface gently with the putty blade in order to remove all loose particles. Total thickness of the coats should be limited to average 1.5 mm thk. This also includes carrying out the work in perfect line and plumb &amp; prepare them to receive  paint.</t>
  </si>
  <si>
    <t>Providing all materials, tools tackles and labour, preparing the surface by scrapping  / sand papering to remove loose scales/ filling holes and cracks with putty etc. making the surface to receive exterior quality paint, Applying a coat of approved water thinnable Primer and Two or more coat of Paint. Including necessary scaffolding / staging etc. complete including cost of Priming coat. Paint shall be of First Quality Manufactured by Asian / Burger / Nerolac / Dulux / Shalimar paints.
New work (Two or more coats applied @ 1.67 litre/ 10 sqm. Over and including priming coat of exterior primer applied @ 1.2 litre/10 sqm.
Exterior quality Weather Proof Acrylic Emulsion Paint (Ace or equivalent)</t>
  </si>
  <si>
    <t>Providing all materials, tools tackles and labour, preparing the surface by scrapping  / sand papering to remove loose scales/ filling holes and cracks with putty etc. making the surface to receive exterior quality paint, Applying a coat of approved water thinnable Primer and Two or more coat of Paint. Including necessary scaffolding / staging etc. complete including cost of Priming coat. Paint shall be of First Quality Manufactured by Asian Paints Apex Ultima only.
New work (Two or more coats applied @ 1.67 litre/ 10 sqm. Over and including priming coat of exterior primer applied @ 1.2 litre/10 sqm.
Exterior quality Weather Proof Acrylic Emulsion Paint (Asian Paints Apex Ultima only)</t>
  </si>
  <si>
    <t>Providing all materials, tools tackles and labour, preparing the surface by scrapping  / sand papering to remove loose scales/ filling holes and cracks with putty etc. Applying a coat of approved Paint including necessary scaffolding / staging etc complete. Paint shall be of First Quality Manufactured by Asian / Burger / Nerolac / Dulux / Shalimar paints.
Old work (One coats applied @ 1.67 litre/ 10 sqm to get required finish
Exterior quality Weather Proof Acrylic Emulsion Paint (Ace or equivalent)</t>
  </si>
  <si>
    <t xml:space="preserve">Providing all materials, tools tackles and labour, preparing the surface by scrapping  / sand papering to remove loose scales/ filling holes and cracks with putty etc. making the surface to receive Interior quality paint, Applying a coat of approved water based Primer and Two or more coat of Paint. Including necessary scaffolding / staging etc. complete including cost of Priming coat. Paint shall be of First Quality Manufactured by Asian / Burger / Nerolac / Dulux / Shalimar paints.
New work (Two or more coats applied @ 1.21 litre/ 10 sqm. Over and including priming coat of interior primer applied @ 0.8 litre/10 sqm. 
Internal quality Acrylic Emulsion paint (Tractor Emulsion or equivalent)    </t>
  </si>
  <si>
    <t>Providing all materials, tools tackles and labour, preparing the surface by scrapping  / sand papering to remove loose scales/ filling holes and cracks with putty etc. Applying a coat of approved Paint including necessary scaffolding / staging etc complete. Paint shall be of First Quality Manufactured by Asian / Burger / Nerolac / Dulux / Shalimar paints.
Old work (One coats applied @ 1.67 litre/ 10 sqm to get required finish
Interior quality  Acrylic Emulsion Paint (Ace or equivalent)</t>
  </si>
  <si>
    <t>Providing all materials, tools tackles and labour, preparing the surface by scrapping  / sand papering to remove loose scales, making the surface plain receive Applying  priming coat of ready mixed zinc chromate yellow primer on and Two or more Coats of Paint on all surfaces. Including necessary scaffolding / staging etc. complete including cost of Priming coat. Paint shall be of First Quality Manufactured by Asian / Burger / Nerolac / Dulux / Shalimar paints. Synthetic Enamel Paint (Apcolite or equivalent)</t>
  </si>
  <si>
    <t>Providing all materials, tools tackles and labour, preparing the surface by scrapping  / sand papering to remove loose scales, making the surface plain, Applying 2 coats Melamine polishing on wood work using Spraying machine. Including necessary steel scaffolding / staging etc. complete as directed. Paint shall be of First Quality.
Melamine polishing on wood work (two or more coat).</t>
  </si>
  <si>
    <t>Supplying, applying Cement punning as directed by EIC and as per industry standards.</t>
  </si>
  <si>
    <t>Providing and fixing first quality Heavy Duty Parking tiles (1st Quality) of Kajaria / Nitco or equivalent tiles approved by owner to match existing shade in floor &amp; dado, laid to line and level on cement mortar 1:4 bedding upto 40mm , floated with matching cement etc. complete of all sizes upto 400 x 400.</t>
  </si>
  <si>
    <t>Providing and fixing first quality Heavy Duty Chequred Tiles  as approved by owner to match existing shade in floor &amp; dado, laid to line and level on cement mortar 1:4 bedding upto 40mm , floated with matching cement etc. complete of all sizes upto 300 x 300 x 25mm .</t>
  </si>
  <si>
    <t>Providing all the materials laying Indian Patent Stone (IPS) flooring in M15 grade concrete, including finishing the surface &amp; curing etc. complete as directed by EIC.
Avg upto 37 mm thk with Glass strips 5mm thk in panels not exceeding 2.0 sqm (Cement Consumption 0.48 Bag/M2)</t>
  </si>
  <si>
    <t>Providing and laying Vacuum Dewatered Flooring (VDF) of specified thickness  using M20 grade concrete, including laying, levelling, vibrating using screed vibrators.Vacuum dewatering using approved vaccum pump and filter pads to reduce water-cement ratio and increase surface strength.Finishing with power trowel/power floater for a smooth/broom and durable surface.The Rate shall include application of metallic/non-metallic floor hardener.Making necessary construction and control joints as per standard practices/drawings.Curing for a minimum period of 7 days using water and Hessian Cloth including all tools, tackles, labour, and equipment, complete in all respects.Rate to include all materials , labour, machinery, curing, etc., complete. as per direction of E.I.C.The Hardener to be of Sika/Fosroc or Equivalent</t>
  </si>
  <si>
    <t xml:space="preserve">25mm thick Kota stone slab flooring over 20 mm (average) thick base laid over and jointed with grey cement slurry mixed with pigment to match the shade of the slab including rubbing and polishing complete with base of cement mortar 1 : 4 (1 cement : 4 coarse sand) : 25 mm thick. </t>
  </si>
  <si>
    <t xml:space="preserve">25mm thick Kadappa slab for making counter over 20 mm (average) thick base laid over and jointed with grey cement slurry mixed with pigment to match the shade of the slab including rubbing and polishing complete with base of cement mortar 1 : 4 (1 cement : 4 coarse sand) : 25 mm thick. </t>
  </si>
  <si>
    <t>Providing and laying anti- skid Ceramic tiles of size 600x600mm in floor in different sizes (thickness to be specified by the manufacturer) with water absorption less than 0.08% and conforming to IS:15622, of approved brand &amp; manufacturer, in all colours and shade, laid on 40 mm thick cement mortar 1:5 (1 cement: 5 coarse sand) jointing with grey cement slurry @3.3 kg/sqm including grouting the joints with white cement and matching pigments etc. The tiles must be cut with the zero chipping diamond cutter only .</t>
  </si>
  <si>
    <t>Providing and laying anti- skid Ceramic tiles of size 300x300mm in floor in different sizes (thickness to be specified by the manufacturer) with water absorption less than 0.08% and conforming to IS:15622, of approved brand &amp; manufacturer, in all colours and shade, laid on 40 mm thick cement mortar 1:5 (1 cement: 5 coarse sand) jointing with grey cement slurry @3.3 kg/sqm including grouting the joints with white cement and matching pigments etc. The tiles must be cut with the zero chipping diamond cutter only .</t>
  </si>
  <si>
    <r>
      <t>Providing and fixing first quality Wall</t>
    </r>
    <r>
      <rPr>
        <b/>
        <sz val="10"/>
        <color theme="1"/>
        <rFont val="Calibri Light"/>
        <family val="2"/>
        <scheme val="major"/>
      </rPr>
      <t xml:space="preserve"> tiles </t>
    </r>
    <r>
      <rPr>
        <sz val="10"/>
        <color theme="1"/>
        <rFont val="Calibri Light"/>
        <family val="2"/>
        <scheme val="major"/>
      </rPr>
      <t xml:space="preserve">(1st Quality) of Kajaria / Nitco or equivalent tiles approved by owner to match existing shade in wall &amp; dado, laid to line and level on cement mortar 1:4 bedding upto 40mm , floated with matching cement etc. complete of all sizes upto. Rate shall be inclusive of one coat of rough plaster to receive dado tiles.
</t>
    </r>
  </si>
  <si>
    <t xml:space="preserve">Providing and laying Ceramic glazed floor tiles of size 600x600 mm (thickness to be specified by the manufacturer) of 1st quality conforming to IS : 15622 of approved make in colours laid on 40 mm thick cement mortar 1:5 (1 Cement : 5 Coarse sand), Jointing with grey cement slurry @ 3.3 kg/sqm including pointing the joints with white cement and matching pigment etc., complete.  </t>
  </si>
  <si>
    <t xml:space="preserve">Providing and laying vitrified floor tiles of size 600x600mm (thickness to be specified by the manufacturer) with water absorption less than 0.08% and conforming to IS: 15622, of approved make, in all colours and shades, laid on 75mm thick cement mortar 1:4 (1 cement : 4 coarse sand), jointing with grey cement slurry @ 3.3 kg/ sqm including grouting the joints with white cement and matching pigments etc., complete. </t>
  </si>
  <si>
    <t>Supplying, Providing and fixing ceramic unglazed vitreous acid / alkali resistant tiles in flooring /dado using 150 x 150 x 20mm thick tiles conforming to IS 4457 over 30mm thick 1:3 acid resistant cement (10 Kg/m2) mortar bedding including raking of joints, filling and flush pointing with acid / alkali resistant cement mortar 1:3 etc complete</t>
  </si>
  <si>
    <t>Providing all services and consumables for cleaning, rubbing and grinding of existing terrazo/mosaic flooring i/c polishing to the desired finish complete at all floor levels as directed by EIC. The rates quoted shall be inclusive of disposing all slush / muck/ debris to designated place as per Engineer In charge</t>
  </si>
  <si>
    <r>
      <t xml:space="preserve">Providing and fixing 18mm thick gang saw cut mirror polished (premoulded and prepolished)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 to give high gloss finish etc. complete at all levels  </t>
    </r>
    <r>
      <rPr>
        <b/>
        <sz val="10"/>
        <color theme="1"/>
        <rFont val="Calibri Light"/>
        <family val="2"/>
        <scheme val="major"/>
      </rPr>
      <t xml:space="preserve">Granite of any colour and shade. </t>
    </r>
    <r>
      <rPr>
        <sz val="10"/>
        <color theme="1"/>
        <rFont val="Calibri Light"/>
        <family val="2"/>
        <scheme val="major"/>
      </rPr>
      <t>Area of slab over 0.50 sqm.</t>
    </r>
  </si>
  <si>
    <r>
      <t xml:space="preserve">Providing and fixing 18mm thick gang saw cut mirror polished (premoulded and prepolished)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 to give high gloss finish etc. complete at all levels. a) </t>
    </r>
    <r>
      <rPr>
        <b/>
        <sz val="10"/>
        <color theme="1"/>
        <rFont val="Calibri Light"/>
        <family val="2"/>
        <scheme val="major"/>
      </rPr>
      <t>Raj Nagar Plain white marble/ Udaipur green marble/ Zebra black marble</t>
    </r>
    <r>
      <rPr>
        <sz val="10"/>
        <color theme="1"/>
        <rFont val="Calibri Light"/>
        <family val="2"/>
        <scheme val="major"/>
      </rPr>
      <t>.  Area of slab over 0.50 sqm.</t>
    </r>
  </si>
  <si>
    <t>Providing and fixing in position 18mm thick Mirror polished Granite of approved shade for Doors and window sills and jambs. The rates quoted shall include cutting, providing necessary bedding in CM1:4 / adhesive, moulding of edges etc. complete. the rate quoted of the item shall be for width upto 300mm and the same shall be measured on pro rata basis in case of varioation in width of granite strip provided.</t>
  </si>
  <si>
    <t>Providing round edge moulding to 18 mm thick Granite Stones along with required  3 nos V groove for Stair tread upto 300mm wide, including moundling and machine polishing to edge to give high gloss finish etc. complete as per design approved by Engineer-in-Charge.</t>
  </si>
  <si>
    <t>Providing and placing in position of approved quality and shade 1mm thick Vinyl Flooring/ skirting  with require adhesive of approved make etc. Self leveling compound or floor leveler, is used to level out shallow dips and humps in a subfloor, prior to installing a finished floor covering.The rates quoted shall include necessary leveling cleaing and preparing surface for receiving vinyl floor, necessary consumables, tools tackels, transportation, loading unloading  etc. complete . Net floor area shall be measured for payment.
List of approved make - POLYFLOR, GERFLOR, TARKETT, ARMSTRONG, FORBO, RESPONSIVE, LG HAUSYS, EBACO</t>
  </si>
  <si>
    <t>Providing, fitting &amp; fixing wall panelling made out of ACP Sheet Aluminum Extruded section horizental &amp; vertical members placed at spacing 2'-0" x 2'-0" C/C with  4mm thick A.C.P.  including cost, conveyance, taxes of all material, instalation charges etc complete.</t>
  </si>
  <si>
    <t>Providing and fixing ACP sheet inculding cost of required accessories,conveyance, taxes of all material, instalation charges etc complete.</t>
  </si>
  <si>
    <t>Providing and fixing Glass 5mm from inculding cost of required accessories,conveyance, taxes of all material, instalation charges etc complete.</t>
  </si>
  <si>
    <t xml:space="preserve">Providing and Fixing Wooden Door / Window frames for cross section of frame upto 125mm x 75mm made of seasoned Sal Wood / Akashi wood, free from knots.These shall be properly framed  mortised together, Cost including providing minimum 6 number of M.S. holdfasts  lugs painted with red oxide paint (Each holdfast will be fixed to the frame with 3 Nos. of 50mm long galvanized  iron screws) or with nylon fasteners of HILTI HRD C countersunk 10mm dia &amp; 140mm length (Use 8no. Fastener in each frame).These shall be properly framed 
mortised together, wooden polish / paint as directed by EIC.                                                                                      </t>
  </si>
  <si>
    <t>Providing and fixing 35 to 38 mm thick commercial flush door shutter with 1.5 mm thick laminate on both side of approved make and shade. Rate shall also include provision of 10 mm thick teak wood beading around the shutter, making it of appropriate size of existing door shutter, all the locking accessories, mortice or Round lock on both sides heavy duty brass hinges, heavy duty door closer hyper make sleek model,  polishing or painting complete as directed. shutters to be fixed in existing frames.</t>
  </si>
  <si>
    <t xml:space="preserve">Providing and fixing of door frame size-125x75mm with HRD C nylon fasteners (8no) and 36 mm thick flush door shutter, exterior grade phenol formaldehyde (PF) resin bonded , BWR grade, conforming to IS:2202 (Part-I), solid core block board construction of approved manufacturer finished with 1 mm thick laminate of approved make and shade fixed in pattern to both faces to make overall thickness of shutter as 38 mm with mapple wood lipping all around, cutting rebate in shutter, including 4 nos. ISI marked Stainless steel ball bearing hinges 100x55x3mm in size with S.S. screws of approved make etc., cost shall including vision panel of 8mm thick clear glass fixed with 8mm thick leaping in both side of glass, stainless steel 304 Grade bright finished mortise latch and lock set, with Euro profile cylinder and a pair of stainless steel 304 Grade  lever handle and key hole and thumb turn on other side  with necessary s.s screws,Door stopper Tower bolt of size150mm x 16mm, aluminium extruded section body tubular type universal hydraulic door closer (having brand logo with ISi, IS : 3564, embossed on the body, door weight upto 36 kg to 80 kg and door width from 701 mm to 1000 mm), with double speed adjustment with necessary accessories and screws etc. complete.
Approved make of Signature, Greenlam, Century or Marino.
Hardware Fittings make- Godrej, Dorma, Enox, Hafele, Ozone or Equivalent and as per approved palette.                                                                         </t>
  </si>
  <si>
    <t xml:space="preserve">Providing and fixing of door frame size-125x75mm with HRD C nylon fasteners (8no) and 36 mm thick Teak wood shutter, . ISI marked Stainless steel ball bearing hinges 125x55x3mm in size with S.S. screws of approved make etc., cost shall including fixing of required panel of 8mm thick clear glass fixed with 8mm thick leaping in both side of glass, stainless steel 304 Grade bright finished mortise latch and lock set, with Euro profile cylinder and a pair of stainless steel 304 Grade  H type lever handle of 450 mm with necessary s.s screws,Door stopper Tower bolt of size150mm x 16mm, aluminium extruded section body tubular type universal hydraulic door closer (having brand logo with ISi, IS : 3564, embossed on the body,  with double speed adjustment with necessary accessories and screws etc. complete.
The rate shall also include french polish of same with required number of door fittings like closer,stopper,tower bolt etc.                                                               </t>
  </si>
  <si>
    <t>Supplying and fixing 30mm thick Solid WPC (wood Plastic composite) door shutter (make: Green/Century or equivalent ) for bath/toilet with all SS fittings ( 3nos 4" butt hinges, 2nos 6" door handle, 2nos 8" Tower Bolt)</t>
  </si>
  <si>
    <t>Supplying and fixing 65 x 90/100 mm solid WPC (wood plastic compacted)
door frame ( make: Green/Century or equivalent) including 6 nos 6"
anchor bolts/hold fast per each door.</t>
  </si>
  <si>
    <t>Supplying and fixing 30mm thick Solid WPC (wood Plastic composite) partition (make: Green/Century or equivalent ) with all SS fittings required etc complete.</t>
  </si>
  <si>
    <r>
      <t xml:space="preserve">Providing and fixing of </t>
    </r>
    <r>
      <rPr>
        <b/>
        <sz val="10"/>
        <color theme="1"/>
        <rFont val="Calibri Light"/>
        <family val="2"/>
        <scheme val="major"/>
      </rPr>
      <t>fully glazed doo</t>
    </r>
    <r>
      <rPr>
        <sz val="10"/>
        <color theme="1"/>
        <rFont val="Calibri Light"/>
        <family val="2"/>
        <scheme val="major"/>
      </rPr>
      <t xml:space="preserve">r with minimum 12mm thick glass toughened by horizontal process of St. gobain, modi guard or equivalent make. The door shall have </t>
    </r>
    <r>
      <rPr>
        <b/>
        <sz val="10"/>
        <color theme="1"/>
        <rFont val="Calibri Light"/>
        <family val="2"/>
        <scheme val="major"/>
      </rPr>
      <t>powder coated aluminium frame</t>
    </r>
    <r>
      <rPr>
        <sz val="10"/>
        <color theme="1"/>
        <rFont val="Calibri Light"/>
        <family val="2"/>
        <scheme val="major"/>
      </rPr>
      <t xml:space="preserve"> including all necessary hardware such as double action hydraulic heavy duty floor spring IS:6315, door handle on both sides  including cost of cutting floors as required. All hardwares shall be of Godrej, or equivalent, whatever necessary and required numbers to complete the job in all respect. as per the instruction of the Architects. </t>
    </r>
  </si>
  <si>
    <t>Providing and fixing of Single shutter fully glazed door with minimum 12mm thick glass toughened by horizontal process of saint-gobain, modi guard . make. The door shall be frameless and including all necessary hardware such as using double action hydraulic heavy duty floor spring IS:6315, H-type door handle set of size 350/200mmx25mm, Dead Lock, Top &amp; bottom patch, L-brakets for extension glass on both side etc. all compelete as per the direction of EIC, Cost including of cutting floors as required.
All hardwares make shall be of Godrej, Dorma,Doorset ,Ozone, 
H Type SS satin finish push pull door handle for doors (appx 350mm main door and appx. 200mm cabin doors)</t>
  </si>
  <si>
    <t>Providing and fixing of double shutter fully glazed door with minimum 12mm thick glass toughened by horizontal process of saint-gobain, modi guard . make. The door shall be frameless and including all necessary hardware such as using patch fittings, double action hydraulic heavy duty floor spring IS:6315 on both side, H-type door handle of size 350/200mmx25mm on both sides, Dead Lock on both side, Top &amp; bottom patch both shutter, L-brakets for extension glass on both side etc. all compelete as per the direction of EIC, Cost including of cutting floors as required.
All hardwares make shall be of Godrej, Dorma,Doorset ,Ozone .,
H Type SS satin finish push pull door handle for doors (appx 350mm main door and appx. 200mm cabin doors)</t>
  </si>
  <si>
    <t>Providing and fixing powder coated aluminium doors part panelled and part louvered or glass 5.5mm thick ( for all sizes )  Main frame shall be made out of Hollow extruded sections of size 100mm x 50mm x 16 gauge. The louvers / glass shall be made of 5.5mm thick and panels shall be of 4mm thk ACP inside suitable aluminium 16 gauges channels fixed to main frame by 2 nos. 4 mm aluminium rivets fixed at 45 deg etc. complete.</t>
  </si>
  <si>
    <t>Providing and fixing single or double shuttered fully panelled POWDER COATED doors conforming to IS:1868. Main frame shall be made out of aluminium tubes of size 100mm x 45mm x 16 gauge. The shutters shall consist of 45mm x 45mm x 16 gauge top rail and styles, 95mm x 45mm x 16 gauge bottom rail and panelled with ACP 4mm thk, including necessary locking arrangement, handles on one or both the shutters, weather strip, floor springs for one or both shutters, tower bolts for one shutter etc. with pivots for each shutter including fixing necessary rubber woolen felt sealing etc. complete as directed by EIC. Aluminium sections to be of Jindal / Indal make.</t>
  </si>
  <si>
    <t>Providing and fixing PVC  door frames and Shutter PVC. 25 mm thick PVC flush door shutters made out of a one piece Multi chamber extruded PVC section of the size of 762 mm X 25 mm or less as per requirement with an average wall thickness of 1 mm (± 0.3 mm). PVC foam end cap of size 23x10 mm are provided on both vertical edges to ensure the overall thickness of 25 mm. M.S. tube having dimensions 19 mm x 19 mm and 1.0 mm (± 0.1 mm) is inserted along the hinge side of the door. Core of the door shutter should be filled with High Density Polyurethane foam. The Top &amp; Bottom edges of the shutter are covered with an end-cap of the size 25 mm X 11 mm. Door shutter shall be reinforced with special polymeric reinforcements as per manufacturer’s specification and direction of Engineer-in-charge to take up necessary hardware and fixtures. Stickers indicating the locations of hardware will be pasted at appropriate places</t>
  </si>
  <si>
    <t>Providing vision panel above 0.1 sqm in all type of flush,WPC doors (Only area of glass vision panel made in door shutter will be measured) : Rectangular or square</t>
  </si>
  <si>
    <t>Providing &amp; fixing Aluminium louvered POWDER COATED windows(fixed) conforming IS:1868. Main frame shall be made out of Hollow extruded sections of size 100 mm x 50 mm x 16 gauge. The louvers shall be made of 5.5 mm thick wired glass slided inside suitable aluminium 16 gauge channels fixed to main frame by 2 nos. 4 mm aluminium rivets fixed at 45 Deg.etc. complete.</t>
  </si>
  <si>
    <t>Providing, Erecting and Fixing Aluminum POWDER COATED fixed windows confirming to IS:1868. Main frame Shall be made out of hollow extruded sections of size 100mm*50mm*16mm gauge and panelled with 50 mm x 45 mm x 16 gauge top and bottom rails and styles, approved 5.5mm thick Clear / Reflective / Opaque glass. All aluminium sections will be finished with anti corrosive rust proof  powder coating of approved quality and shade all as per IS codes or as directed. The rate shall be include of filling any gaps between the frame and the wall with cement mortar 1:1 and restore the same original condition neatly.</t>
  </si>
  <si>
    <r>
      <rPr>
        <b/>
        <sz val="10"/>
        <color theme="1"/>
        <rFont val="Calibri Light"/>
        <family val="2"/>
        <scheme val="major"/>
      </rPr>
      <t>1) Three Track :</t>
    </r>
    <r>
      <rPr>
        <sz val="10"/>
        <color theme="1"/>
        <rFont val="Calibri Light"/>
        <family val="2"/>
        <scheme val="major"/>
      </rPr>
      <t xml:space="preserve"> Providing and fixing of Three track fully glazed sliding POWDER COATED (50 microns) windows. made of (small series) frame 99 x 60 mm &amp; sash 32 x 45 mm both having wall thickness of 1.5 ± 1.7 mm and single glazing bead of appropriate dimension, and panelled with approved 5.5mm thick Clear / Reflective / Opaque glass. Including fixing of Latch lock, EPDM Gasket, Wool pile/ weather pile. After fixing frame the gap between frame and adjacent finished wall shall be filled with weather proof silicon sealent over backer rod of required size and of approved quality.                                                                                                                                             </t>
    </r>
    <r>
      <rPr>
        <b/>
        <sz val="9"/>
        <color rgb="FFFF0000"/>
        <rFont val="Arial"/>
        <family val="2"/>
      </rPr>
      <t/>
    </r>
  </si>
  <si>
    <t xml:space="preserve">2) Two Track : Providing and fixing of Two track fully glazed sliding POWDER COATED (50 microns) windows. made of (small series) frame 65 x 33 mm &amp; sash 25 x 43 mm both having wall thickness of 1.5 ± 1.7 mm and single glazing bead of appropriate dimension, and panelled with approved 5.5mm thick Clear / Reflective / Opaque glass. Including fixing of Latch lock, EPDM Gasket, Wool pile/ weather pile. After fixing frame the gap between frame and adjacent finished wall shall be filled with weather proof silicon sealent over backer rod of required size and of approved quality.                                  </t>
  </si>
  <si>
    <t>Repairing of aluminium doors/windows/ventilators by changing damaged butt hinges, screws i/c dismantling and refixing the leaf, tightening of corner screws etc. complete job.  .</t>
  </si>
  <si>
    <t>Providing and fixing of roller blind for window.
Providing all equipment, material, tools, tackles etc. for fixing blinds for windows of approved make and shade etc.</t>
  </si>
  <si>
    <t>Providing and fixing of blind, type: vertical, width: 75 mm. Providing all equipment, material, tools, tackles etc. for fixing blinds of approved make and shade etc.</t>
  </si>
  <si>
    <t>Supplying and fixing waterproof roller blinds made from high-quality, water-resistant polyester/PVC-coated fabric, suitable for wet areas exterior use. The blind shall be mounted on powder-coated aluminium tube with smooth operating spring/chain mechanism , including rust-proof aluminium top tube (minimum 32 mm diameter).Fabric with anti-fungal, UV-resistant, and waterproof coating.Side/end brackets, fixing accessories, bottom bar (aluminium/heavy-duty PVC).Manual operation via side chain.Complete installation including fixing to wall/ceiling as per site condition.All labour, materials, tools, and incidentals required for proper installation.Make/Approved Brand: (To be approved by Engineer-in-Charge)</t>
  </si>
  <si>
    <t>Providing and fixing of sun control  film/Itching film of approved make like Garware or equivalent including providing all equipment, material, tools, tackles etc. for fixing sun film without any air bubbles / scratches.</t>
  </si>
  <si>
    <t>Providing and fixing frosted cast vinyl crystal film of 3M Scotchguard 7725 Series or approved equivalent make. The film should be E. lectronically /computer plotter cut and applied on glass and other rigid, clear substrates in pattern as per drawings including design, plotting, wastages and application, Matched Component System (MCS) Warranty for at least 10 years.</t>
  </si>
  <si>
    <t xml:space="preserve">Providing and fixing powder coated  (50 microns) GI mesh (22 gauge) with aluminium frame 25mmx43mm x16 gaug  for window and 32mmx60mm x16 gauge for door etc. complete </t>
  </si>
  <si>
    <t xml:space="preserve">Providing and fixing double action hydraulic floor spring of approved brand and manufacture conforming to IS : 6315, having brand logo embossed on the body / plate with double spring mechanism and door weight upto 125 KG., for doors, including cost of cutting floors ,embedding in floors as required and making good the same matching to the existing floor finishing and cover plates with brass pivot and single piece M.S. sheet outer box with slide plate etc. complete as per the direction of Engineer-in-charge. With stainless steel cover plate minimum 1.25 mm thickness. </t>
  </si>
  <si>
    <t>Providing and fixing aluminium extruded section body tubular type universal hydraulic door closer (having brand logo with ISI, IS : 3564, embossed on the body, door weight upto 80 kg and door width from 701 mm to 1000 mm), with double speed adjustment with necessary accessories and screws etc. complete. This item will cover a performance guarantee of 1 year, during this Guarantee period if any malfunctioning is observed the same shall be attended by the vendor within 2 days</t>
  </si>
  <si>
    <t>Providing and fixing stainless steel tower bolts with necessary screws etc. complete. 150 mm on existing door</t>
  </si>
  <si>
    <t>Providing and fixing stainless steel tower bolts with necessary screws etc. complete. 200 mm x 16mm on existing door.</t>
  </si>
  <si>
    <t>Providing &amp; fixing stainless steel Door stopper of magnet type with necessary screws etc. complete on existing door.</t>
  </si>
  <si>
    <t>Providing &amp; fixing stainless steel Door stopper with necessary screws etc. complete. Twin rubber stopper. on existing door</t>
  </si>
  <si>
    <t>Providing and fixing stainless steel D-type door handle with necessary screws etc. complete 150  mm on existing door</t>
  </si>
  <si>
    <t xml:space="preserve">Providing heavy duty Iron oxidised fixtures to doors / windows including fixing with nuts, bolts, screws, etc. complete. 1) Aldrop - 250mm long </t>
  </si>
  <si>
    <t xml:space="preserve">CISE,Providing heavy duty Aluminium fixtures to doors / windows including fixing with nuts, bolts, screws, etc. complete. 1) Aldrop - 250mm long </t>
  </si>
  <si>
    <t>Providing and fixing aluminium hinges upto 150 mm  in aluminium doors / windows / ventilators i/c screws etc. complete</t>
  </si>
  <si>
    <t>Providing and fixing aluminium handle for RHS/LHS aluminium windows of similar finish as for window including cleats, screws etc. complete</t>
  </si>
  <si>
    <t>Providing and fixing bright finished brass 100 mm mortise latch and lock with 6 levers and a pair of lever handles with necessary screws etc. complete (best make of approved quality).</t>
  </si>
  <si>
    <t>Fixing of available aluminium partition and glass and board including screws, transportation to site etc. complete in all respect as directed by EIC</t>
  </si>
  <si>
    <t>Providing and fixing partition upto ceiling height consisting of G.I. frame and required board, including providing and fixing of frame work made of special section power pressed/ roll form G.I. sheet with zinc coating of 120 gms/sqm(both side inclusive), consisting of floor and ceiling channel 50mm wide having equal flanges of 32 mm and 0.50 mm thick, fixed to the floor and ceiling at the spacing of 610 mm centre to centre with dash fastener of 12.5 mm dia meter 50 mm length or suitable anchor fastener or metal screws with nylon plugs and the studs 48 mm wide having one flange of 34 mm and other flange 36 mm and 0.50 mm thick fixed vertically within flanges of floor and ceiling channel and placed at a spacing of 610 mm centre to centre by 6 mm dia bolts and nuts, including fixing of studs along both ends of partition fixed flush to wall with suitable anchor fastener or metal screws with nylon plugs at spacing of 450 mm centre to centre, and fixing of boards to both side of frame work by 25 mm long dry wall screws on studs, floor and ceiling channels at the spacing of 300 mm centre to centre. The boards are to be fixed to the frame work with joints staggered to avoid through cracks, M.S. fixing channel of 99 mm width (0.9 mm thick having two flanges of 9.5 mm each) to be provided at the horizontal joints of two boards, fixed to the studs using metal to metal flat head screws, including jointing and finishing to a flush finish with recommended jointing compound, jointing tape, angle beads at corners (25 mm x 25 mm x 0.5 mm), joint finisher and two coats of primer suitable for board as per manufacture's specification and direction of engineer in charge all complete. 75 mm overall thickness partition with 12.5 mm thick double skin fire rated Glass Reinforced Gypsum (GRG) board conforming to IS: 2095: (part 3) : 1996 (Board with BIS certification marks)</t>
  </si>
  <si>
    <t xml:space="preserve">Providing and fixing powder coated aluminium Partition part panelled and partly glass 5.5mm thick Main frame shall be made out of Hollow extruded sections of size 100mm x 50mm x 16 gauge. </t>
  </si>
  <si>
    <t xml:space="preserve">Providing, Erecting and Fixing Aluminum Anodized fixed partition fully glazed confirming to IS:1868.Main frame Shall be made out of hollow extruded sections of size 100mm*50mm*16 gauge and panelled with approved 5.5mm thick Plain or Tinted glass. All aluminium sections will be finished with Powder coating of approved shade and quality as per IS codes or as directed. The rate shall be include of filling any gaps between the frame and the wall with cement mortar 1:1 and restore the same original condition neatly as directed </t>
  </si>
  <si>
    <t>Providing and fixing 45mm thick panel based partition system of 1200mm ht. having approved quality Aluminium section, rigid frame work. The partition shall have two concealed raceways (at bottom and mid place) in steel and convered in extruded aluminium power plastic caps. The panel should have a combination of 9mm thick pre laminated board, soft pin up board etc. with matching skirtings and aluminium powder coating top trim on the top of the partition complete</t>
  </si>
  <si>
    <t xml:space="preserve">P/F  toilet’s &amp; pantry’s counters Racks &amp; Shelves underneath fascia of 450mm wide of desired length made up of 19 to 20mm thick BWP grade commercial ply Board with 1.0mm laminate on both side 4 mm second class teak margin on top and bottom end fixed with hinges,locking accesories,Handles,magnet etc completed in all respect.  </t>
  </si>
  <si>
    <t>Providing and fixing 12 mm thick prelaminated particle board flat pressed three layer or graded wood particle board conforming to IS: 12823 Grade l Type ll, in panelling fixed in aluminium doors, windows shutters and partition frames with C.P. brass / stainless steel screws etc. complete as per architectural drawings and directions of engineer-in-charge. Pre-laminated particle board with decorative lamination on both sides.</t>
  </si>
  <si>
    <t xml:space="preserve">Providing and fixing in position minimum 12 mm Thk. clear toughened glass partition of st. gobain, modiguard .. Glass to be fixed  with metal channels in wall and floor including all required accessories and hardware etc. required to complete the job in all respect. All exposed edges of the glass shall be machine polished.  All glass-to-glass joints to be sealed with  pre-approved sillicon sealants. including skirting made in marine ply finished with Laminate make Marino / Century / Signature, the cost shall include hardware, adhesives and all other accessories required to complete he job in all respect and as desired. </t>
  </si>
  <si>
    <t xml:space="preserve">1) Providing and fixing in position both side Laminated partition  on Wooden frame (75 mm finished thickness) made of approved quality Sal wood members 50mmx50mm frame (not more that 600mm on either side) , and 8mm thick Ply of approved brand, including scaffolding/access, making cut-out of required sizes and supporting framework for door opening, glass panel as specified in approved drawings and manufacturer specification using metal stud frame sections ,ceiling sections , connecting clip, drywall screws, anchor bolts, backing strips, includes filling and finishing with jointing compound, lippings etc. complete as per architectural drawings and directions of engineer-in-charge.                    </t>
  </si>
  <si>
    <t xml:space="preserve">2) Providing and fixing in position both side Laminated partition  on Aluminium fame (76 mm finished thickness) made of approved aluminium framing of 50x50x1.5mm thick hollow tubler section (Vertical 600mm c/c and Horizontal 1000mm c/c) fix with require anchor fastener, L-cleat of 50x50x1.5mm and countershunk screw. Fix the12mm thick BWR ply in the both side of frame. Pest 1mm thick laminate in the both side ove ply with require adhesive, making groove of 3mm. Duly fill (Gape between Aluminium Frame) the acoustically insulated with 50mm thick glass wool (wrapped in 200 micron polythene bags) of approved equivalent make in 32 kg/m3 density upto structural ceiling. Making cut-out of required sizes and supporting framework for door opening, glass panel as specified in approved drawings and manufacturer specification using metal stud frame sections ,ceiling sections , connecting clip, drywall screws, anchor bolts, backing strips, includes filling and finishing,Polishing of grooves with jointing compound, lippings etc. complete as per architectural drawings and directions of engineer-in-charge.                    </t>
  </si>
  <si>
    <r>
      <rPr>
        <b/>
        <sz val="10"/>
        <color theme="1"/>
        <rFont val="Calibri Light"/>
        <family val="2"/>
        <scheme val="major"/>
      </rPr>
      <t xml:space="preserve">Carpentry work </t>
    </r>
    <r>
      <rPr>
        <sz val="10"/>
        <color theme="1"/>
        <rFont val="Calibri Light"/>
        <family val="2"/>
        <scheme val="major"/>
      </rPr>
      <t xml:space="preserve">in termite resistant BWP commercial plywood for making 600 mm deep storage cabinets including self under kitchen counter, shelf,or any other furniture with shutter in the approved layout finished with  laminate finish. The cost shall include all required hardware and accessories such as cup hinges, handles, lock and any other required to complete the job in all respect.  Plywood make century, greenply or equivalent. Plan area to be measured for payment all other to be as per direction of E.I.C </t>
    </r>
  </si>
  <si>
    <t>Providing and Fixing 12 mm toughned glass corner self 300 mm dia including all accessories required for fitting etc as per direction of E.I.C</t>
  </si>
  <si>
    <t>Providing and Fixing 12 mm toughned glass self  including all accessories required for fitting etc as per direction of E.I.C</t>
  </si>
  <si>
    <r>
      <rPr>
        <b/>
        <sz val="10"/>
        <color theme="1"/>
        <rFont val="Calibri Light"/>
        <family val="2"/>
        <scheme val="major"/>
      </rPr>
      <t xml:space="preserve">Carpentry work </t>
    </r>
    <r>
      <rPr>
        <sz val="10"/>
        <color theme="1"/>
        <rFont val="Calibri Light"/>
        <family val="2"/>
        <scheme val="major"/>
      </rPr>
      <t xml:space="preserve">in termite resistant BWP commercial plywood for making Glass self 300 mm deep in conference room and other office areas etc. Glass self front shutter to be of 5mm plain Glass either sliding or openable. The cost shall include all required hardware and accessories such as hinges,rails, handles, lock and any other required to complete the job in all respect.  Plywood make century, greenply or equivalent. Plan area to be measured for payment all other to be as per direction of E.I.C </t>
    </r>
  </si>
  <si>
    <t>Providing all material and services for Carpentary Work For Laminate finish Under Counter wall panelling, AC Boxing, Foot Rest including providing and installing base frame in Ply sections of appropriate thickness. All materials shall be as per approved make list including necessary consumables etc.complete. Plan / elevation area shall be measured and paid for.</t>
  </si>
  <si>
    <t>Providing and fixing suspended FR garde Gypsum board ceiling of 12.5mm thick (straight, vertical &amp; curved) consisting of Frame work made of special sections, power pressed from M.S. sheets and galvanized  with zinc coating of 120 gms/sqm (both side inclusive)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 mm at 230 mm c/c. Joint should be prepare by fibre tape &amp; jointing compound. P/f trap doors made of laminated boards with wooden frames, p/f wooden shadow battens (holloc wood, black enamel painted - 25x40mm) at wall peripheries and ends, extra frame work for fixing lights, making cut-outs for electrical / HVAC / plumbing works etc. complete. Make- Gyproc, USG BORAL, LAFARGE.</t>
  </si>
  <si>
    <t>Providing and fixing  Mineral Fibre Tiles False Ceiling of size 600x600 mm and 15mm thick  board (RH-99 tiles). The suspension system shall consist of hangers, main runners, cross tees, perimeter  trims, wall connectors etc. The hangers shall be securely fixed to the structural soffits /slab / beams at spacing not more than 1200mm centre to centre by using anchor  fasteners.  The main runners shall be fixed at spacing not more than 600mm centre to centre. The  last hanger at the end of each main runner shall not be placed more than 450 mm from  the adjacent walls. Additional hangers shall be placed at a distance not more than 150  mm from the joint in the main runner on either side. The cross tees 600 mm long shall be  centrally inter-locked between main runners to form 600 X 600 mm modules. The main runners shall have central notches to accommodate mitred joint of 600 mm long cross  tees.r, the grid system with main runners and the cross tees shall have 15 mm wide flanges with a 6 mm central recess with reveal profile.The main runners and the cross tees shall be 15mm x 45 mm roll formed from G.I sheets powder/coil coated with 6 mm wide reveal profile. The main runners and the  cross tees shall not be fixed to the edge profile/ wall moulding and should only rest on the edge profile/ wall moulding. The edge moulding shall be of shadow moulding type as per manufacturer specification and powder/coil coated on the exposed face to the matching colour and the shade. 
Make-  ARMSTRONG, TECH-H, STARPAN, PROMA , CREDENCE, ECOPHONE ,ANUTONE , DEXUNE, ALSTONE</t>
  </si>
  <si>
    <t xml:space="preserve">Providing and Fixing Grid Ceiling made of Cement bonded particle board (Bison or equivalent) size 610mmx610mm, the Aluminium T section of size 30x35mm 1.2mm thick shall be used for framing suspended by 8 SWG wire / .7x12mm GI Flats. Maximum spacing of suspender shall not exceed 1200mm in any direction. Necessary turnbuckles to be provided in suspenders, the panels will have to be painted in dry condition on both sides and the ends in particular before inserting them in the grid. The rates quoted shall include providing necessary hardware, screws , anchor fasteners for suspended, scaffolding, ladders etc. complete  </t>
  </si>
  <si>
    <t xml:space="preserve">Providing and fixing PVC (Polyvinyl Chloride) false ceiling consisting of extruded PVC planks/panels of size approximately 200mm width x 6–10mm thickness, made from rigid PVC compound conforming to IS: 11066 or equivalent. The panels shall be tongue-and-groove type, with plain/matte/glossy surface finish and of approved color, pattern, and manufacturer.The panels shall be fixed over a GI framework consisting of main runners, cross runners, and wall angles made of galvanized steel sections of size 24–26 gauge, with suspension from the ceiling slab using GI wire and fasteners at regular intervals, ensuring level and alignment.he framework spacing shall be as per manufacturer’s recommendation or a maximum of 600 mm c/c, whichever is less. All cutouts for lights, fans, sprinklers, etc., shall be done with proper edging and reinforcement.The job includes all materials, labor, tools, scaffolding, wastage, transportation, and all necessary fittings and fixtures to complete the work in all respects as per drawings, specifications, and instructions of the Engineer-in-Charge.
</t>
  </si>
  <si>
    <t>Providing and fixing modular metal false ceiling system consisting of factory-finished pre-coated galvanized steel tiles/panels of size 600 mm x 600 mm, made from 0.5 mm to 0.6 mm thick galvanized steel (G.I.) conforming to IS 513 or equivalent.Tiles shall be powder coated / coil coated with approved color (standard white RAL 9016 or as specified) and finish (plain/perforated with acoustic fleece backing if specified). Edges shall be square or bevel type, suitable for lay-in or clip-in system as per design intent.The tiles shall be laid on a suspended grid system consisting of main runners, cross tees, and wall angles made from galvanized steel, all factory finished with a corrosion-resistant coating. The grid shall be of T-section type (24 mm exposed T-grid), with a module of 600 mm x 600 mm.Main runners shall be spaced at 1200 mm c/c with cross tees at 600 mm c/c, suspended from ceiling/soffit using GI suspension rods, adjustable hangers, and ceiling cleats at required intervals (not exceeding 1200 mm), ensuring proper level and alignment.The ceiling system shall allow easy access to services above the ceiling. All cutouts for light fixtures, air diffusers, sprinklers, etc., shall be properly formed with reinforced support.
All work shall be done as per manufacturer’s recommendations, drawings, and directions of the Engineer-in-Charge.</t>
  </si>
  <si>
    <t>Providing and fixing Floor panels shall be 600mm x 600mm size, with load bearing capacity of 1200 kg concentrated load and 2000 kg /sqm distributed load, minimum 35 mm thick powder coated (40- 60 micron) CRCA steel cementitious core panel (with hemispherical and reverse cones)  and 1 mm thick epoxy painted CRCA steel sheet on top. Top sheet shall be finished with 1.5-2mm thick anti-static high pressure laminate of approved shade and factory laminated or 2mm thick conductive PVC. Stringers shall be of hot dip galvanized (60-80 microns) steel, minimum 20mm x32mm x 1.20mm thick CRCA steel.Pedestal Head Assembly with Zinc electroplated CRCA steel pedestal head assembly shall consist of 90mm x 90mmx4 mm thick profiled head, mechanically riveted to a 19 mm dia. threaded bright rod, fixed to pedestal by specially designed zinc electroplated steel forged adjusting nut forleveling, locking and changing the height setting.Pedestal Base Assembly with Powder coated pedestal assembly shall consist of a formed hot dip galvanized (60-80 micron) mild steel base plate with not less than 150mm x 150mm x 4 mm of bearing area, mechanically riveted to a 32mm dia. of 2 mm thick CRCA steel pedestal designed to engage the head assembly. 
Approved Make-Unitile, Everest, UNIFLOOR.</t>
  </si>
  <si>
    <r>
      <rPr>
        <b/>
        <sz val="10"/>
        <color theme="1"/>
        <rFont val="Calibri Light"/>
        <family val="2"/>
        <scheme val="major"/>
      </rPr>
      <t>Providing steel and supplying all material, fabricating and erecting galvanized structural steel work</t>
    </r>
    <r>
      <rPr>
        <sz val="10"/>
        <color theme="1"/>
        <rFont val="Calibri Light"/>
        <family val="2"/>
        <scheme val="major"/>
      </rPr>
      <t xml:space="preserve"> at all heights including steel scaffolding for roof trusses, purlins, beams, columns, chequered plate flloring, treads, risers, stringers, bracings, runners etc. at all heights including welding and gas cutting, drilling of holes etc. complete as per the approved drawing or  as directed. Contractor shall use his own welding set, gas cutting set, gas, electrodes, drill machine and other accessories, required for carrying out the entire work. The rate shall include supply and fixing of GI bolts, and nuts, and washers. Structural steel section shall be of primary manufacturer and confirm to IS2062 requirements &amp; GI coating shall confirm to IS2629 (1985) &amp; 4759 (1996) .#contractor shall submit the test certificate of GI coating thickness. Thickness should be 80 Microns HOT Dip.</t>
    </r>
  </si>
  <si>
    <t>Steel work in built up hollow / tubular sec including cutting, hoisting, fixing  in position and applying a priming coat of approved steel primer, welded and bolted including special shaped washers etc. complete.  Hot finished welded type tubes.</t>
  </si>
  <si>
    <t>KG</t>
  </si>
  <si>
    <r>
      <t xml:space="preserve">Providing, Fabricating and erecting </t>
    </r>
    <r>
      <rPr>
        <b/>
        <sz val="10"/>
        <color theme="1"/>
        <rFont val="Calibri Light"/>
        <family val="2"/>
        <scheme val="major"/>
      </rPr>
      <t>MS gates</t>
    </r>
    <r>
      <rPr>
        <sz val="10"/>
        <color theme="1"/>
        <rFont val="Calibri Light"/>
        <family val="2"/>
        <scheme val="major"/>
      </rPr>
      <t xml:space="preserve"> consisting of MS Sections rolled / plates , including welding of sections as per design approved by the Owner. Fabricating the framework with necessary hinges, locking arrangement including applying two coats of synthetic enamel paint of approved make  over one coat of primer. Contractor shall use his own welding set, gas cutting set, gas, electrodes and other accessories,  steel scaffolding required to complete the entire job. All steel section shall be of primary manufacturer and confirm to IS 4923 requirements 
Make of Structural Steel - Tata,Sail,Vizag steel,Jindal. Make of electrode - ADVANI-OERLIKON, ESAB, ADOR, MODI</t>
    </r>
  </si>
  <si>
    <t>Providing and fixing in position collapsible  steel Gates with vertical channels 20x10x 2mm and braced with flat iron diagonals 20x5 mm size with top and  bottom rail of T-iron 40x40x6mm with 40mm dia, steel pulleys complete with bolts, nuts, locking arrangement, stoppers, handles including applying a priming coat of approved steel primer.</t>
  </si>
  <si>
    <t xml:space="preserve">Providing, Fabricating and erecting MS Sections rolled / plates builtup in , including cutting, hoisting, fixing in position and applying a priming coat of approved steel primer using structural steel etc. as required. In Embedments, Anchor botls,struds, gratings, frames, guard bar, ladder, railings, brackets, require Splicing and similar works welding of sections as per design approved by the Owner. Contractor shall use his own welding set, gas cutting set, gas, electrodes and other accessories,  steel scaffolding required to complete the entire job. All steel section shall be of primary manufacturer. </t>
  </si>
  <si>
    <t>Fabricating and erecting in position, Structural steel work at all heights including steel scaffolding for roof trusses, purlins, beams, columns, chequered plate flooring, treads, risers, stringers, bracings, runners etc. at all heights including welding and gas cutting, drilling of holes etc. complete as directed. Contractor shall use his own welding set, gas cutting set, gas, electrodes, drill machine and other accessories, required for carrying out the entire work. The rate shall include supply and fixing of MS bolts, and nuts, and washers and applying one coat of Shalimar or any other approved make red oxide (primer) paint to all the exposed surfaces of steel. Only structural Steel to be provided  by Owner  at  the nearest store rates quoted shall include necessary carting of free issue material within lead of 5KM</t>
  </si>
  <si>
    <t>Supplying, fabricating, transporting  to site and erecting GI grating in position hot dip galvanized members / structures fabricated as per approved drawings including galvanizing the sections (Zinc coating minimum 80-100 micron DFT)  / accessories as per specifications and touch up zinc paint after galvanizing in areas where needed / approved after erection.(Grating size 500 shall be as per drawing. All gratings will be supplied by Agency. Agency shall use his own all the tool &amp; tackles to complete the entire work, as per the direction of the site engineer. Agency must approve the sample of grating by TATA Power representative before manufacturing of all the gratings.</t>
  </si>
  <si>
    <t>Providing and fixing M.S. grills of required pattern in frames of windows etc. with M.S. flats, square or round bars etc. including priming coat with approved steel primer all complete. Fixed to steel windows by welding.</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</si>
  <si>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4454 -part 1 and M.S. top cover of required thickness for rolling shutters. 80x1.25mm M.S. laths with 1.25 mm thick top cover. (Opening Size shall be considered for payment)</t>
  </si>
  <si>
    <t>Extra for providing mechanical device chain and crank operation for operating rolling shutters- Exceeding 10.00 sqm and upto 16.80 sqm in the area</t>
  </si>
  <si>
    <t>Providing and fixing mat finish stainless steel (Grade 304) gate, grill, railing etc. made of hollow tubes, channels, plates etc., including welding, grinding, buffing, polishing and making curvature (wherever required) and fitting the same with necessary stainless steel nuts and bolts complete. Fixing the gate with necessary accessories &amp; stainless steel dash fasteners, stainless steel bolts etc., of required size, with suitable arrangement as per approval of Engineer-in-charge, (for payment purpose weight of stainless steel members shall be considered including fixing s.s. accessories such as nuts, bolts, fasteners etc.). List of Approved make-JINDAL , FABRINOX , SAIL , SALEM OR APPROVED EQUIVALENT</t>
  </si>
  <si>
    <t>Providing, fabricating &amp; fixing 40mm dia SS pipe hand rail over SS structural balustrade of 50mm dia (1mtr Ht from FFL) to be fixed in position with 25mm dia intermediate railings (5row) as per design &amp; drawing including cost of materials,ss bends, ss tee joints, ss fixtures, ss fittings, labour, taxes, royalties etc complete as per direction of Engineer incharge. (All SS pipe should be of 304 grade Shd 10),including 75 mm dia pipe required at starting and ending of stair.</t>
  </si>
  <si>
    <t xml:space="preserve">Providing, fabricating and erecting 6 / 8 / 10 mm thick aluminium Chequered plate  for platform, flooring, treads, risers, stringers, bracings, runners etc. at all heights including straightening,  cutting, grinding, drilling of holes or other lifting arrangements,  etc. complete as directed. Contractor shall use his own welding set, gas cutting set, gas, electrodes, drill machine and other accessories, required for carrying out the entire work. The rate shall include supply and fixing of  bolts, and nuts' washers and other fixtures etc. complete. </t>
  </si>
  <si>
    <t>Providing , stretching and fixing chain link fencing 2" square and of gauge 10 (bare metal thickness)  on angle posts with heavy duty GI split pins etc. in position complete as directed at all Heights  including steel scaffolding.</t>
  </si>
  <si>
    <t>Providing and fixing concertina coil fencing with punched tape concertina coil 600 mm dia 10 metre openable length ( total length 90 m), having 50 nos rounds per 6 metre length, for all height of wall with existing angle iron 'Y' shaped . The wire shall be of 12 SWG tensile wire. 2no. razor/reinforced Barbed wire placed horizontaly to mentain the line of Concertina coil, stud tied with G.I. staples. Including necessary bolts or G.I. barbed wire tied to angle iron by using U-nails and GI wire, all complete as per direction of Engineerin-in-charge, with reinforced barbed tape(R.B.T.) / Spring core (2.5mm thick) wire of high tensile strength of 165 kg/ sq.mm with tape (0.52 mm thick) and weight 43.478 gm/ metre. including cost of scaffolding etc complete and as directed by EIC</t>
  </si>
  <si>
    <t xml:space="preserve">P&amp;F Razor barbed wire
Providing and fixing reinforced barbed wire tape (RBT) (2.6mm) thick single wire along the boundary wall / fencing on angle iron post with all necessary fitting such as welding of nuts, bolts, clips, split pins,  steel scaffolding, TSP &amp; labour etc. complete. </t>
  </si>
  <si>
    <t>Providing and fixing G I barbed wire of 10 gauge along the boundary wall / fencing on angle iron post with all necessary fitting such as welding of nuts, bolts, clips, split pins, manpower etc. complete</t>
  </si>
  <si>
    <t xml:space="preserve">Providing and laying non-pressure NP3 class (heavy duty) R.C.C. pipes with collars jointed with stiff mixture of cement mortar in the proportion of 1:2 (1 cement : 2 fine sand) including testing of joints etc. complete :
100 mm dia. R.C.C. pipe </t>
  </si>
  <si>
    <t xml:space="preserve">Providing and laying non-pressure NP3 class (heavy duty) R.C.C. pipes with collars jointed with stiff mixture of cement mortar in the proportion of 1:2 (1 cement : 2 fine sand) including testing of joints etc. complete :
150 mm dia. R.C.C. pipe </t>
  </si>
  <si>
    <t xml:space="preserve">Providing and laying non-pressure NP3 class (heavy duty) R.C.C. pipes with collars jointed with stiff mixture of cement mortar in the proportion of 1:2 (1 cement : 2 fine sand) including testing of joints etc. complete :
250 mm dia. R.C.C. pipe </t>
  </si>
  <si>
    <t xml:space="preserve">Providing and laying non-pressure NP3 class (heavy duty) R.C.C. pipes with collars jointed with stiff mixture of cement mortar in the proportion of 1:2 (1 cement : 2 fine sand) including testing of joints etc. complete :
300 mm dia. R.C.C. pipe </t>
  </si>
  <si>
    <t xml:space="preserve">Providing and laying non-pressure NP3 class (heavy duty) R.C.C. pipes with collars jointed with stiff mixture of cement mortar in the proportion of 1:2 (1 cement : 2 fine sand) including testing of joints etc. complete :
450 mm dia. R.C.C. pipe </t>
  </si>
  <si>
    <t xml:space="preserve">Providing and laying non-pressure NP3 class (heavy duty) R.C.C. pipes with collars jointed with stiff mixture of cement mortar in the proportion of 1:2 (1 cement : 2 fine sand) including testing of joints etc. complete :
600 mm dia. R.C.C. pipe </t>
  </si>
  <si>
    <t>Supplying &amp; Fixing Heavy duty C.I Manhole cover with frame of 600mm round or square for UGR &amp;
OH tanks with locking arrangements etc</t>
  </si>
  <si>
    <t xml:space="preserve">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 with lead upto 50 metres. </t>
  </si>
  <si>
    <t xml:space="preserve">Providing and laying C.C. pavement of mix M-25, The concrete shall be laid and finished with screed board vibrator , vacuum dewatering process and finally finished by floating, brooming with wire brush etc. complete as per specifications and directions of Engineer-in-charge. The maximum width of a slab strip shall not generally exceed 4 metres and minimum number of construction joints shall be used. Alternate slab strips shall be sequentially laid. Any damage to the already finished top surface shall be avoided.  Edges at expansion joints shall be protected and proper arrangement of shear-transfer shall be provided. (Note:- Mini. Cement content shall be 350 KG) </t>
  </si>
  <si>
    <t xml:space="preserve">Providing and fixing in position 12mm thick bitumen impregnated fibre board conforming to IS: 1838 including cost of primer, sealing compound in expansion joints. </t>
  </si>
  <si>
    <t xml:space="preserve">Providing and filling in position bitumen mix filler of Proportion 80 KG. of hot bitumen, 1 KG. of cement and 0.25 cubic metre of coarse sand for expansion joints. </t>
  </si>
  <si>
    <t>Providing and fixing expansion hold fasteners on C.C. /R.C.C./Brick masonry surface backing including drilling necessary holes and the cost of bolt etc. complete. Wedge expansion type Fastener with threaded dia 10 mmx100mm</t>
  </si>
  <si>
    <t>Providing and fixing expansion hold fasteners on C.C. /R.C.C./Brick masonry surface backing including drilling necessary holes and the cost of bolt etc. complete. Wedge expansion type Fastener with threaded dia 12 mm x 140mm</t>
  </si>
  <si>
    <t>Providing and fixing expansion hold fasteners on C.C. /R.C.C./Brick masonry surface backing including drilling necessary holes and the cost of bolt etc. complete. Wedge expansion type Fastener with threaded dia 16 mm x150mm</t>
  </si>
  <si>
    <t>Supplying and placing in position Mechanical Anchor fasteners 16 mm dia, 140 mm long including drilling the holes .(HST,HILTI make).</t>
  </si>
  <si>
    <t>Supplying and placing in position Mechanical Anchor fasteners 12mm dia. 140mm including drilling the holes  .(HST,HILTI make).</t>
  </si>
  <si>
    <t>Design &amp; detailing, testing and installation of appropriate sizes of reinforcement anchorages or splices fixed into existing hardened concrete by injecting rebaring Chemical of Hilti RE-500 in drilled holes of 20mm dia and 10d depth, after cleaning of the holes to connect new reinforcement to existing walls and slab. BA shall visit the site and collect necessary details required for carrying out the work and submit complete proposal for TPWODL approval before execution of work at site. (approved make HILTI) - 16mm</t>
  </si>
  <si>
    <t>Design &amp; detailing, testing and installation of appropriate sizes of reinforcement anchorages or splices fixed into existing hardened concrete by injecting rebaring Chemical of Hilti RE-500 in drilled holes of 20mm dia and 10d depth, after cleaning of the holes to connect new reinforcement to existing walls and slab. BA shall visit the site and collect necessary details required for carrying out the work and submit complete proposal for TPWODL approval before execution of work at site. (approved make HILTI) - 12mm</t>
  </si>
  <si>
    <t>Design &amp; detailing, testing and installation of appropriate sizes of reinforcement anchorages or splices fixed into existing hardened concrete by injecting rebaring Chemical of Hilti RE-500 in drilled holes of 20mm dia and 10d depth, after cleaning of the holes to connect new reinforcement to existing walls and slab. BA shall visit the site and collect necessary details required for carrying out the work and submit complete proposal for TPWODL approval before execution of work at site. (approved make HILTI) - 10mm</t>
  </si>
  <si>
    <t>Design &amp; detailing, testing and installation of appropriate sizes of reinforcement anchorages or splices fixed into existing hardened concrete by injecting rebaring Chemical of Hilti RE-500 in drilled holes of 20mm dia and 10d depth, after cleaning of the holes to connect new reinforcement to existing walls and slab. BA shall visit the site and collect necessary details required for carrying out the work and submit complete proposal for TPWODL approval before execution of work at site. (approved make HILTI) - 08mm</t>
  </si>
  <si>
    <r>
      <t xml:space="preserve">Drilling of 150mm dia. Bore with hydraulic / manual rig including cost of drilling bore well in all kinds of soil and rock in both rural and urban area for installation of submersible / jet pumpset with all complete including supplying all materials tools, drilling rig, Air compressor and equipment, as well as all pipes, fitting, cables, machine and other required vehicle upto the site.
#1. Item should be inclusive of supply and install ation of PVC heavy duty rigid pipe of 125 mm dia (Min.4Kg/Sqcm pressurer ating) and accessories including cutting , jointing and lowering, covering all the holes with heavy duty MS Jali . 
#2.Supply all electrical accessories and 32mm dia HDPE </t>
    </r>
    <r>
      <rPr>
        <b/>
        <sz val="10"/>
        <color theme="1"/>
        <rFont val="Calibri Light"/>
        <family val="2"/>
        <scheme val="major"/>
      </rPr>
      <t>Thread</t>
    </r>
    <r>
      <rPr>
        <sz val="10"/>
        <color theme="1"/>
        <rFont val="Calibri Light"/>
        <family val="2"/>
        <scheme val="major"/>
      </rPr>
      <t xml:space="preserve"> pipe with all fitting etc. all complete,Submercible Pump of required H.P to be paid extra.
.#3. A minimum of 2inch continous flow of water is required and the BA has to verify the same from Concerned authority after completion 
For Depth upto 200ft</t>
    </r>
  </si>
  <si>
    <r>
      <t xml:space="preserve">Drilling of 150mm dia. Bore with hydraulic / manual rig including cost of drilling bore well in all kinds of soil and rock in both rural and urban area for installation of submersible / jet pumpset with all complete including supplying all materials tools, drilling rig, Air compressor and equipment, as well as all pipes, fitting, cables, machine and other required vehicle upto the site.
#1. Item should be inclusive of supply and install ation of PVC heavy duty rigid pipe of 125 mm dia (Min.4Kg/Sqcm pressurer ating) and accessories including cutting , jointing and lowering, covering all the holes with heavy duty MS Jali . 
#2.Supply all electrical accessories and 32mm dia HDPE </t>
    </r>
    <r>
      <rPr>
        <b/>
        <sz val="10"/>
        <color theme="1"/>
        <rFont val="Calibri Light"/>
        <family val="2"/>
        <scheme val="major"/>
      </rPr>
      <t>Thread</t>
    </r>
    <r>
      <rPr>
        <sz val="10"/>
        <color theme="1"/>
        <rFont val="Calibri Light"/>
        <family val="2"/>
        <scheme val="major"/>
      </rPr>
      <t xml:space="preserve"> pipe with all fitting etc. all complete,Submercible Pump of required H.P to be paid extra.
.#3. A minimum of 2inch continous flow of water is required and the BA has to verify the same from Concerned authority after completion 
For Depth upto 300ft</t>
    </r>
  </si>
  <si>
    <r>
      <t xml:space="preserve">Drilling of 150mm dia. Bore with hydraulic / manual rig including cost of drilling bore well in all kinds of soil and rock in both rural and urban area for installation of submersible / jet pumpset with all complete including supplying all materials tools, drilling rig, Air compressor and equipment, as well as all pipes, fitting, cables, machine and other required vehicle upto the site.
#1. Item should be inclusive of supply and install ation of PVC heavy duty rigid pipe of 125 mm dia (Min.4Kg/Sqcm pressurer ating) and accessories including cutting , jointing and lowering, covering all the holes with heavy duty MS Jali . 
#2.Supply all electrical accessories and 32mm dia HDPE </t>
    </r>
    <r>
      <rPr>
        <b/>
        <sz val="10"/>
        <color theme="1"/>
        <rFont val="Calibri Light"/>
        <family val="2"/>
        <scheme val="major"/>
      </rPr>
      <t>Thread</t>
    </r>
    <r>
      <rPr>
        <sz val="10"/>
        <color theme="1"/>
        <rFont val="Calibri Light"/>
        <family val="2"/>
        <scheme val="major"/>
      </rPr>
      <t xml:space="preserve"> pipe with all fitting etc. all complete,Submercible Pump of required H.P to be paid extra.
.#3. A minimum of 2inch continous flow of water is required and the BA has to verify the same from Concerned authority after completion 
For Depth upto 400ft</t>
    </r>
  </si>
  <si>
    <r>
      <t xml:space="preserve">Drilling of 150mm dia. Bore with hydraulic / manual rig including cost of drilling bore well in all kinds of soil and rock in both rural and urban area for installation of submersible / jet pumpset with all complete including supplying all materials tools, drilling rig, Air compressor and equipment, as well as all pipes, fitting, cables, machine and other required vehicle upto the site.
#1. Item should be inclusive of supply and install ation of PVC heavy duty rigid pipe of 125 mm dia (Min.4Kg/Sqcm pressurer ating) and accessories including cutting , jointing and lowering, covering all the holes with heavy duty MS Jali . 
#2.Supply all electrical accessories and 32mm dia HDPE </t>
    </r>
    <r>
      <rPr>
        <b/>
        <sz val="10"/>
        <color theme="1"/>
        <rFont val="Calibri Light"/>
        <family val="2"/>
        <scheme val="major"/>
      </rPr>
      <t>Thread</t>
    </r>
    <r>
      <rPr>
        <sz val="10"/>
        <color theme="1"/>
        <rFont val="Calibri Light"/>
        <family val="2"/>
        <scheme val="major"/>
      </rPr>
      <t xml:space="preserve"> pipe with all fitting etc. all complete,Submercible Pump of required H.P to be paid extra.
.#3. A minimum of 2inch continous flow of water is required and the BA has to verify the same from Concerned authority after completion 
For Depth upto 500ft</t>
    </r>
  </si>
  <si>
    <t>Extra for MS Heavy Duty Cresing Pipe for Boring,should be paid extra if item not included the same.</t>
  </si>
  <si>
    <t>Supplying and providing services of Compressor for bore well ,will all required pipe and accessories including all required tools, tackles, materials &amp; fixtures including loading, unloading &amp; transportation to identified  site etc complete in all respect including fuel.The rate shall include Compressing required hours till clear water is obtained withour odur.</t>
  </si>
  <si>
    <r>
      <t xml:space="preserve">Providing corrugated Galvanised Steel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(up to any pitch in horizontal/ vertical or curved surfaces), excluding the cost of purlins, rafters and trusses and including cutting to size and shape wherever required. 0.80 mm thick with zinc coating not less than 275 gm/m². Provide overlap  of 300mm along the length of sheet and overlap one crest along the width of sheet. (Net Roofing / Cladding area should be measured for billing). The J-hooks should be fix in the </t>
    </r>
    <r>
      <rPr>
        <b/>
        <sz val="10"/>
        <color theme="1"/>
        <rFont val="Calibri Light"/>
        <family val="2"/>
        <scheme val="major"/>
      </rPr>
      <t>Crest</t>
    </r>
    <r>
      <rPr>
        <sz val="10"/>
        <color theme="1"/>
        <rFont val="Calibri Light"/>
        <family val="2"/>
        <scheme val="major"/>
      </rPr>
      <t xml:space="preserve"> of the sheet. Make- Jindal,Tata etc.</t>
    </r>
  </si>
  <si>
    <t>Providing ridges or hips of width 60 cm overall width plain G.S. sheet fixed with polymer coated J. or L hooks, bolts and nuts 8 mm dia G.I. limpet and bitumen washers complete.
0.8 mm thick with zinc coating not less than 275 gm/m²</t>
  </si>
  <si>
    <r>
      <rPr>
        <b/>
        <sz val="10"/>
        <color theme="1"/>
        <rFont val="Calibri Light"/>
        <family val="2"/>
        <scheme val="major"/>
      </rPr>
      <t>Providing</t>
    </r>
    <r>
      <rPr>
        <sz val="10"/>
        <color theme="1"/>
        <rFont val="Calibri Light"/>
        <family val="2"/>
        <scheme val="major"/>
      </rPr>
      <t xml:space="preserve"> all the materials including screws, bolts and fixing corrugated </t>
    </r>
    <r>
      <rPr>
        <b/>
        <sz val="10"/>
        <color theme="1"/>
        <rFont val="Calibri Light"/>
        <family val="2"/>
        <scheme val="major"/>
      </rPr>
      <t>A.C. Sheet, GI Sheet, Galvalume RMP sheet</t>
    </r>
    <r>
      <rPr>
        <sz val="10"/>
        <color theme="1"/>
        <rFont val="Calibri Light"/>
        <family val="2"/>
        <scheme val="major"/>
      </rPr>
      <t xml:space="preserve"> on partition, roof or any other place includng cutting, screwing etc. complete at all elevations (Only Sheets shall be supplied by TATA's free of cost)</t>
    </r>
  </si>
  <si>
    <t>Providing, placing and fixing profile pre-colour coated galvalume RMP sheets or equivalent of 0.5mm total coated thickness to match existing shade (bare galvalume thickness 0.47mm), trough type, zinc aluminium alloy coated (zinc aluminium coating not less then 150g/sqm ), MS high tensile sheet having minimum yield strength of 550MPa including coating of DFT 20 microns over 5 microns primer on exposed surface of sheeting and DFT 5 microns over 5 micron primer on internal surface of sheeting and including all connections and matching fixtures and accessories such as but not limited to J or L bolts &amp; hooks (8 mm, polymer coated), nuts with polymer washers, self tapping screws, protective polymer cap of matching colour for bolts, should be supplied in suitable length as desired by Engineer in- charge. The sheet shall be fixed using hex-head self drilling /self tapping GI coated screws of size (5.5x 55 mm) with EPDM seal, complete upto any pitch in horizontal/ vertical or curved surfaces, etc., complete as per manufacturers recommendations for Sheeting for roof/Side etc. Provide overlap of 300mm along the length of sheet and overlap one crest along the width of sheet. (Net Roofing / Cladding area should be measured for billing). The SDS/STS should be fix in the Crest of the sheet. Make- Jindal,Tata etc.</t>
  </si>
  <si>
    <t>Providing, placing and fixing plain pre-colour coated galvalume RMP sheets or equivalent of 0.5mm total coated thickness to match existing shade (bare galvalume thickness 0.47mm), plain sheet for flashing , ridges, zinc aluminium alloy coated (zinc aluminium coating not less then 150g/sqm ), MS high tensile sheet having minimum yield strength of 550MPa including coating of DFT 20 microns over 5 microns primer on exposed surface of sheeting and DFT 5 microns over 5 micron primer on internal surface of sheeting and including all connections and matching fixtures and accessories such as but not limited to J or L bolts &amp; hooks (8 mm, polymer coated), nuts with polymer washers, self tapping screws, protective polymer cap of matching colour for bolts, should be supplied in suitable length as desired by Engineer in- charge.The sheet shall be fixed using hex-head self drilling /self tapping GI coated screws of size (5.5x 55 mm) with EPDM seal, complete upto any pitch in horizontal/ vertical or curved surfaces, etc., complete as per manufacturers recommendations for Sheeting for roof/Side etc. Provide overlap  of 300mm along the length of sheet  (Net Roofing / Cladding area should be measured for billing). The SDS/STS should be fix in the Crest of the sheet. Make- Jindal,Tata etc.</t>
  </si>
  <si>
    <t>Supplying, fabricating, and fixing factory-curved Curvilinear Colorbond profile roofing sheets of approved color and make, conforming to AS/NZS 2728 or equivalent, including base material: High-tensile steel (minimum 550 MPa), Zincalume/Al-Zn alloy coated, with oven-baked Colorbond finish.Sheet thickness: Minimum 0.50 mm Total Coated Thickness (TCT), or as specified.Profile: Trapezoidal/sinusoidal (e.g., Klip-Lok/Custom Orb or equivalent), factory-curved to required radius and dimensions.Effective cover width: Approx. 1000 mm (or as per profile).Including fixing with self-drilling galvanized screws, EPDM washers, side/end laps, crest fixing, and silicone sealant as required.Including matching accessories such as ridges, valleys, flashing, gable end caps, and corner pieces in same finish.Fixing to purlins/structural members with necessary scaffolding, labour, and tools.All handling, transport, and installation to be done as per manufacturer’s specifications and site conditions.</t>
  </si>
  <si>
    <r>
      <t xml:space="preserve">Providing and laying waterproofing treatment in sunken portion of WCs, bathrooms,balcony, STP,UGT,OHT, etc., by applying cement slurry mixed with Armourcrete of M/s The Structural Water Proofing Company Pvt. Ltd. or CICO TAPECRETE P-151 of M/s. CICO Engg. Service or SikaTop®-107 Seal IN or approved equivalent consisting of applying :
(a) First layer of slurry of cement @0.488 kg/sqm mixed with Armourcrete or Tapecrete @ 0.253 kg/sqm. This layer shall be allowed to air cure for 4 hours.
(b) Second layer of slurry of cement @ 0.242 kg/sqm mixed with Armourcrete or Tapecrete @ 0.126 kg/sqm. This layer shall be allowed to air cure for 4 hours followed with water curing for 48 hours.
(c) All above operations to be done in order and as directed and specified by the Engineer-in-Charge. Contractor shall give 10 years guarantee on court fee stamp paper of Rs. 1000/-.                 </t>
    </r>
    <r>
      <rPr>
        <b/>
        <sz val="10"/>
        <color theme="1"/>
        <rFont val="Calibri Light"/>
        <family val="2"/>
        <scheme val="major"/>
      </rPr>
      <t>* Surface prepartion and Applications :</t>
    </r>
    <r>
      <rPr>
        <sz val="10"/>
        <color theme="1"/>
        <rFont val="Calibri Light"/>
        <family val="2"/>
        <scheme val="major"/>
      </rPr>
      <t xml:space="preserve"> The surface shall be cleaned to remove all dust, foreign matters, loose materials or any deposits. All visible craks should be treated before applicaion of waterproofing chemical. All concrete surfaces shall be thoroughly pre-wetted prior to the application of chemical coating by pouring water on flat surface or by spraying water on vertical/inclined surfaces. Polymer modified chemical is mixed with neat fresh cement in the ratio of 1:2 by weight. The mix has to be stirred thoroughly until smooth homogeneous slurry is obtained. Wait for 5-10 minutes to release entrapped air  bubbles. Any lump found in the mix should be removed or mixed thoroughly. The mix has to be applied by brush on rendered and/or prepared surface. Two or more coats are recommended. First coat should be allowed to air dry for 5-6 hours prior to apply subsequent coat. After application of final coat of waterproofing chemical, initial air drying shall be done for 2-6 hours. During this period no water is to be used for curing. </t>
    </r>
  </si>
  <si>
    <t xml:space="preserve"> M2 </t>
  </si>
  <si>
    <t xml:space="preserve">Providing and laying integral cement based water proofing treatment including preparation of surface as required for treatment of roofs, balconies, terraces etc consisting of following operations:
(a)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 in-charge including laying glass fibre cloth of approved quality in top layer of plaster and finally finishing the surface with trowel with neat cement slurry and making pattern of 300x300 mm square 3mm deep.
(e) The whole terrace so finished shall be flooded with water for a minimum period of two weeks for curing and for final test.“All above operations to be done in order and as directed and specified by the Engineer-in-Charge. With average thickness of 120 mm and minimum thickness at khurra as 65mm.
**Contractor shall give 10 years guarantee on court fee stamp paper of Rs. 1000/-.  </t>
  </si>
  <si>
    <t>Providing and fixing water closet squatting pan (I.W.C. pan ) with 100 mm sand cast Iron P or S trap, 10 litre low level white P.V.C. flushing cistern, including flush pipe, with manually controlled device (handle lever) conforming to IS : 7231, with all fittings and fixtures complete, including cutting and making good the walls and floors wherever required : White Vitreous china Orissa pattern W.C. pan of size 580x440 mm with integral type foot rests. (Make-PARRYWARE, HINDWARE,CERA, JAQUAR, KOHLER)</t>
  </si>
  <si>
    <t>Providing and fixing white vitreous wall mounted china pedestal type Europen water closet (EWC) with seat &amp; lid,9 litres concealed cistern &amp; manually controlled device confirming to the IS-7231 with all fittings &amp; fixtures complete including cutting and making good the walls and floors wherever required.WC pan with ISI marked white solid plastic seat &amp; lid heavy duty  (Make-PARRYWARE, HINDWARE,CERA, JAQUAR, KOHLER : Constellation set white)</t>
  </si>
  <si>
    <t>Providing and fixing white vitreous china pedestal type Europen water closet (Hindware make: Constellation set white) with seat &amp; lid,10 litres flushing cistern &amp; manually controlled device confirming to the IS-7231 with all fittings &amp; fixtures complete including cutting and making good the walls and floors wherever required.WC pan with ISI marked white solid plastic seat &amp; lid heavy duty  (HINDUSTAN/Parryware MAKE)</t>
  </si>
  <si>
    <t>Providing and fixing white vitreous china flat back or wall corner type lipped front urinal basin of 430x260x350 mm and 340x410x265 mm sizes respectively with manual flushing cistern with standard flush pipe and C.P. brass spreaders with brass unions and G.I clamps complete, including painting of fittings and brackets, cutting and making good the walls and floors wherever required. overflow outlet pipes with mosquito proof cover including providing all the materials. Urinals shall be provided with 15 mm dia C.P. spreader, 32 mm dia C.P. domical waste and C.P. cast brass bottle trap with pipe and wall flange, and shall be fixed to wall by one C.I. bracket and two C.I. wall clips as recommended by manufacturers. (Make-PARRYWARE, HINDWARE,CERA, JAQUAR, KOHLER)</t>
  </si>
  <si>
    <t>Providing  urinal parryware magnum equiivalent and flushing valve and CP waste pipe, lead and GI pipe connections overflow outlet pipes with mosquito proof cover including providing all the materials. etc. complete. (HINDUSTAN/Parryware MAKE)</t>
  </si>
  <si>
    <t xml:space="preserve">Providing and fixing Wall mounted Ceramic Urinal seperation Size 345 x 675 x 130 mm with all necessary </t>
  </si>
  <si>
    <t>Providing and fixing of Urinal partitions of china/ 25mm thick marble/ 18mm thick HPL/ 10mm thick Frosted glass partition shall be vitreous size as specified and required colour and it should be fixed with proper SS clam &amp; Screw. (Make-PARRYWARE, HINDWARE,CERA, JAQUAR, KOHLER or eq. make.</t>
  </si>
  <si>
    <t>Providing &amp; fixing white glazed wash basin flatback confirming to IS 2556 (Part IV) of approved make including providing wash basin, C.I brackets, fixed to the wall with rawl plug bolts &amp; screws and painted in two coats of white zinc paint over a coat of red oxide primer, with 15mm C.P. pillar tap as per IS 1795 (1 No.) of approved make, plug &amp; C.P chain, 50mm dia. mosquito proof gratings, 32mm dia. C.P. waste pipe, brass stop cock as per IS 781  with C.P pipe pieces upto wall or floor level plus 40mm lead, waste pipe embedded floor from 32mm CP waste extension pipe to the CI waste shaft on the outside wall, complete with brass union and plumbers wiped soldered joints as directed with necessary cleaning eyes including cutting holes and chasses in the wall and making good the same in CM (1:4) etc. complete as directed. (Make-PARRYWARE, HINDWARE,CERA, JAQUAR, KOHLER) Size 580mm X 450mm</t>
  </si>
  <si>
    <t xml:space="preserve">Providing &amp; fixing white glazed wash basin pedestral confirming to IS 2556 (Part IV) of approved make including providing wash basin, C.I brackets, fixed to the wall with rawl plug bolts &amp; screws and painted in two coats of white zinc paint over a coat of red oxide primer,with 15mm C.P. pillar tap as per IS 1795 (1 No.) of approved make, plug &amp; C.P chain, 50mm dia. mosquito proof gratings, 32mm dia. C.P. waste pipe, brass stop cock as per IS 781 of bottle trap with C.P pipe pieces upto wall or floor level plus 40mm lead, waste pipe embedded floor from 32mm CP waste extension pipe to the CI waste shaft on the outside wall, complete with brass union and plumbers wiped soldered joints as directed with necessary cleaning eyes including cutting holes and chasses in the wall and making good the same in CM (1:4) etc. complete as directed. (Hindustan/ Parryware make .) </t>
  </si>
  <si>
    <t>Providing and fixing  Table top counter wash basins of company Hindware  or Jaquar  Colour : white,  comprising of the following for complete installation. Base rate Rs 4000 per WB</t>
  </si>
  <si>
    <t>"Supplying all materials, tools &amp; plant and fittings and fixing" SS 304 Stainless steel Kitchen sink with cast iron or Mild steel brackets painted white including cutting holes in walls and making good all damages complete as per direction of site incharge. "S.S Sink of size 600x450x200mm, Make:NIRALI, Prestige.
The rates inludes all fittings and Sink Cock(Jaquar Florentine) with all waste arrangement.</t>
  </si>
  <si>
    <t>Providing and fixing 100 x 80mm PVC deep seal Nahani Trap of insect proof type with PVC heavy grating and frame as directed</t>
  </si>
  <si>
    <t>Providing and fixing 100 x 100mm PVC deep seal Nahani Trap of insect proof type with PVC heavy grating and frame as directed</t>
  </si>
  <si>
    <t>Providing and fixing stone ware gully traps of 9"x9" size as directed.</t>
  </si>
  <si>
    <t>Providing and fixing heavy duty PVC soap dispenser of standard size .</t>
  </si>
  <si>
    <t xml:space="preserve">Providing and fixing 600x450mm bevelled edge mirror of superior glass (of approved quality) complete with 6mm thick hard board ground fixed to wooden cleats with CP brass screws and washers complete.    </t>
  </si>
  <si>
    <t>Providing and fixing PVC seat cover to European WC matching with the existing if any. (Make-PARRYWARE, HINDWARE,CERA, JAQUAR, KOHLER)</t>
  </si>
  <si>
    <t>Providing and fixing heavy duty CP Jali for nahni trap as directed of 100x100mm in squire size. (Make-JAQUAR, ROCA, KOHLER, HINDWARE, PARRYWARE, GROHE)</t>
  </si>
  <si>
    <t>Providing and fixing heavy duty CP Waste pipe</t>
  </si>
  <si>
    <t>Providing and fixing heavy duty PVC/Nylon Waste pipe</t>
  </si>
  <si>
    <t>Providing and fixing 100mm dia CP shower with 300mm long arm .Concealed stopcocks shall be so fixed as to keep the wall flange clear off the finished wall. Shower set shall comprise of single lever mixer or four way diverter with two C.P. brass concealed stop cocks, with bath spout etc.  (Make-JAQUAR, ROCA, KOHLER, HINDWARE, PARRYWARE, GROHE)</t>
  </si>
  <si>
    <t>Providing and fixing  heavy duty C P  Flush valve for flat back Urinals complete matching with existing if any. (Make- JAQUAR, HINDWARE, CERA,PARRYWARE)</t>
  </si>
  <si>
    <t>Providing and fixing 31 mm dia heavy duty CP Bottle trap matching with the existing if any (Make- JAQUAR, HINDWARE, CERA,PARRYWARE)</t>
  </si>
  <si>
    <t>Providing and fixing heavy duty CP pillar cock - Pressmatic type to wash basin size 15mm of approved ISI make as directed. (Make- JAQUAR, HINDWARE, CERA,PARRYWARE)</t>
  </si>
  <si>
    <t>Providing and fixing Long arm and Long body pillar cock for Counter basin as per approved make all complete.</t>
  </si>
  <si>
    <t>Providing and installation heavy duty Health Faucet including PVC Connector of approved make with ISI mark as directed. (Make- JAQUAR, HINDWARE, CERA,PARRYWARE)</t>
  </si>
  <si>
    <t>Providing and fixing heavy duty PVC high level / low level flush tank of standard size including all necessary fitting and fixtures of approved make with ISI mark as directed. (Make- JAQUAR, HINDWARE, CERA,PARRYWARE)</t>
  </si>
  <si>
    <t>Providing and fixing brass connecting rod with PVC ball cock etc. and of 1st quality and of ISI approved make Ball cocks 12mm Dia. (Make- JAQUAR, HINDWARE, CERA,PARRYWARE)</t>
  </si>
  <si>
    <t>Providing and fixing  brass connecting rod with PVC ball cock etc. and of 1st quality and of ISI approved make  Ball cocks 19mm Dia. (Make- JAQUAR, HINDWARE, CERA,PARRYWARE)</t>
  </si>
  <si>
    <t>Supply  and  fixing  of 12 mm PVC Tap of good quality make Supreme, Prayag / Water Tech only.</t>
  </si>
  <si>
    <t>Providing and fixing heavy duty CP concealed one way bib cock size 12mm dia. of approved make with ISI mark as directed. (Make- JAQUAR, HINDWARE, CERA,PARRYWARE)</t>
  </si>
  <si>
    <t>Providing and fixing heavy duty CP concealed two way bib cock size 12mm dia. of approved make with ISI mark as directed. (Make- JAQUAR, HINDWARE, CERA,PARRYWARE)</t>
  </si>
  <si>
    <t>Providing and fixing heavy duty CP concealed Angle cock size 12mm dia. of approved make with ISI mark as directed. (Make- JAQUAR, HINDWARE, CERA,PARRYWARE)</t>
  </si>
  <si>
    <t>Providing and fixing heavy duty CP concealed stop cock size 12mm dia. of approved make with ISI mark as directed. (Make- JAQUAR, HINDWARE, CERA,PARRYWARE)</t>
  </si>
  <si>
    <t>Providing and fixing heavy duty CP concealed stop cock size 20mm dia. of approved make with ISI mark as directed. (Make- JAQUAR, HINDWARE, CERA,PARRYWARE)</t>
  </si>
  <si>
    <t>Providing and fixing heavy duty CP concealed stop cock size 50mm dia. of approved make with ISI mark as directed.(Make- JAQUAR, HINDWARE, CERA,PARRYWARE)</t>
  </si>
  <si>
    <t>Providing and fixing heavy duty CP concealed two way Angle cock size 12mm dia. of approved make with ISI mark as directed. (Make- JAQUAR, HINDWARE, CERA,PARRYWARE)</t>
  </si>
  <si>
    <t>Providing and fixing heavy duty CP concealed two way stop cock size 12mm dia. of approved make with ISI mark as directed. (Make- JAQUAR, HINDWARE, CERA,PARRYWARE)</t>
  </si>
  <si>
    <t>Providing and fixing Hand Towel Dispenser of company : Kimberly clark , Cat no : 02010 (White)</t>
  </si>
  <si>
    <t>Supplying all materials, fittings and fixing Towel Rail, Make:Jaquar,
ACN-1111SM ,600mm long</t>
  </si>
  <si>
    <t>Supplying all materials, fittings and fixing Towel Ring, Make:Jaquar,
ACN-CHR-1121N.</t>
  </si>
  <si>
    <t>Providing and fixing Glass self 10mm thick , upto 600mm long and 300mm wide, with necessary hardwares, clamps, brackets , supports etc complete as per direction of EIC.</t>
  </si>
  <si>
    <t>Providing and fixing C.P. open type toilet paper holder   200 x 150mm, including fixing  the same  with C.P. screws complete. Of  JAGUAR Continental series or equivalent approved make.</t>
  </si>
  <si>
    <t>Providing and fixing robe hooks (double)  including fixing the same with CP screws complete. [JAGUAR-1161N]</t>
  </si>
  <si>
    <t>Providing and fixing hand drier unit   complete with Electrical connections of Ascon prima series or Euronics or equivalent.</t>
  </si>
  <si>
    <t xml:space="preserve">Providing &amp; fixing storage type water cooler with Aquaguard of the following capacity, I.S.I marked, stainless steel front panel, C.P. brass push cock, inlet float valve with all plumbing &amp; electrical accessories, inlet, outlet, overflow and PVC drain out connection to F.D. complete as required. Capacity 20 liters
</t>
  </si>
  <si>
    <t>Providing all materials, services, tools, tackles, equipment, transport etc. for carrying out misc. plumbing repair works and Replacing float valve of flush tank size 12.5 mm dia.</t>
  </si>
  <si>
    <t>Providing and fixing heavy  duty GM gate valve of approved make and ISI mark.  complete as directed. (New or Equipment) Size 12 mm dia. (Make- ZOLOTO, LEADER, CASTLE, ADVANCE)</t>
  </si>
  <si>
    <t>Providing and fixing heavy  duty GM gate valve of approved make and ISI mark.  complete as directed. (New or Equipment) Size 19 mm dia. (Make- ZOLOTO, LEADER, CASTLE, ADVANCE)</t>
  </si>
  <si>
    <t>Providing and fixing heavy  duty GM gate valve of approved make and ISI mark.  complete as directed. (New or Equipment) Size 25 mm dia. (Make- ZOLOTO, LEADER, CASTLE, ADVANCE)</t>
  </si>
  <si>
    <t>Providing and fixing heavy  duty GM gate valve of approved make and ISI mark.  complete as directed. (New or Equipment) Size 32 mm dia. (Make- ZOLOTO, LEADER, CASTLE, ADVANCE)</t>
  </si>
  <si>
    <t>Providing and fixing heavy  duty GM gate valve of approved make and ISI mark.  complete as directed. (New or Equipment) Size 39 mm dia. (Make- ZOLOTO, LEADER, CASTLE, ADVANCE)</t>
  </si>
  <si>
    <t>Providing and fixing heavy  duty GM gate valve of approved make and ISI mark.  complete as directed. (New or Equipment) Size 50 mm dia. (Make- ZOLOTO, LEADER, CASTLE, ADVANCE)</t>
  </si>
  <si>
    <t>Providing and fixing heavy  duty CPVC Ball valve of approved make and ISI mark.  complete as directed. (New or Equipment) Size 12 mm dia. (Make-Supreme, Astral, Ashirvad, Finolex etc.)</t>
  </si>
  <si>
    <t>Providing and fixing heavy  duty CPVC Ball valve of approved make and ISI mark.  complete as directed. (New or Equipment) Size 19 mm dia. (Make-Supreme, Astral, Ashirvad, Finolex etc.)</t>
  </si>
  <si>
    <t>Providing and fixing heavy  duty CPVC Ball valve of approved make and ISI mark.  complete as directed. (New or Equipment) Size 25 mm dia. (Make-Supreme, Astral, Ashirvad, Finolex etc.)</t>
  </si>
  <si>
    <t>Providing and fixing heavy  duty CPVC Ball valve of approved make and ISI mark.  complete as directed. (New or Equipment) Size 32 mm dia. (Make-Supreme, Astral, Ashirvad, Finolex etc.)</t>
  </si>
  <si>
    <t>Providing and fixing heavy  duty CPVC ball valve of approved make and ISI mark.  complete as directed. (New or Equipment) Size 39 mm dia. (Make-Supreme, Astral, Ashirvad, Finolex etc.)</t>
  </si>
  <si>
    <t>Providing and fixing heavy  duty CPVC Ball valve of approved make and ISI mark.  complete as directed. (New or Equipment) Size 50 mm dia. (Make-Supreme, Astral, Ashirvad, Finolex etc.)</t>
  </si>
  <si>
    <t>Providing and fixing heavy  duty UPVC Ball valve of approved make and ISI mark.  complete as directed. (New or Equipment) Size 20 mm dia. (Make-Supreme, Astral, Ashirvad, Finolex etc.)</t>
  </si>
  <si>
    <t>Providing and fixing heavy  duty UPVC Ball valve of approved make and ISI mark.  complete as directed. (New or Equipment) Size 25 mm dia. (Make-Supreme, Astral, Ashirvad, Finolex etc.)</t>
  </si>
  <si>
    <t>Providing and fixing heavy  duty UPVC Ball valve of approved make and ISI mark.  complete as directed. (New or Equipment) Size 32 mm dia. (Make-Supreme, Astral, Ashirvad, Finolex etc.)</t>
  </si>
  <si>
    <t>Providing and fixing of PVC pipe of Class-B (6 kg/cm2) for down take for 75 mm dia. with necessary solvent, bends, sockets, elbows, shoe, holding clamps etc. complete. (Make-Supreme, Astral, Ashirvad, Finolex etc.)</t>
  </si>
  <si>
    <t>Providing and fixing of PVC pipe SCH-80 for down take for 110 mm dia.with necessary bends, sockets, elbows, shoe, holding clamps etc. complete.</t>
  </si>
  <si>
    <t>Providing and fixing of PVC pipe of Class-B (6 kg/cm2) for down take for 160 mm dia. with necessary bends, sockets, elbows, shoe, holding clamps etc. complete.</t>
  </si>
  <si>
    <t>Providing &amp; fixing of 15mm Nominal dia Chlorinated Polyvinyl Chloride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 carrying out necessary Groove cutting, clamping testing  etc. complete. Make: astral/prince/supreme/Oriplast.</t>
  </si>
  <si>
    <t>Providing &amp; fixing of 20mm Nominal dia Chlorinated Polyvinyl Chloride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 carrying out necessary Groove cutting, clamping testing  etc. complete. Make: astral/prince/supreme/Oriplast.</t>
  </si>
  <si>
    <t>Providing &amp; fixing of 25mm Nominal dia Chlorinated Polyvinyl Chloride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 carrying out necessary Groove cutting, clamping testing  etc. complete. Make: astral/prince/supreme/Oriplast.</t>
  </si>
  <si>
    <t>Providing &amp; fixing of 32mm Nominal dia Chlorinated Polyvinyl Chloride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 carrying out necessary Groove cutting, clamping testing  etc. complete. Make: astral/prince/supreme/Oriplast.</t>
  </si>
  <si>
    <t>Providing &amp; fixing of 40mm Nominal dia Chlorinated Polyvinyl Chloride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 carrying out necessary Groove cutting, clamping testing  etc. complete. Make: astral/prince/supreme/Oriplast.</t>
  </si>
  <si>
    <t>Providing &amp; fixing of 50mm Nominal dia Chlorinated Polyvinyl Chloride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 carrying out necessary Groove cutting, clamping testing  etc. complete. Make: astral/prince/supreme/Oriplast.</t>
  </si>
  <si>
    <t>Providing &amp; fixing of 32mm Nominal dia HDPE pipes,  including all  plain &amp; brass threaded fittings, including fixing the pipe with clamps/tie at 1.00 m spacing. This includes jointing of pipes &amp; fittings with  solvent cement and testing of joints if required complete as per direction of Engineer in Charge , carrying out necessary Groove cutting, clamping testing  etc. complete. Make: astral/prince/supreme/Oriplast.</t>
  </si>
  <si>
    <t>Providing &amp; fixing of 20mm Nominal dia Unplasticized Polyvinyl Chloride pipes, having thermal stability for hot &amp; cold water supply, including all UPVC plain &amp; brass threaded fittings, including fixing the pipe with clamps at 1.00 m spacing. This includes jointing of pipes &amp; fittings with one step UPVC solvent cement and testing of joints complete as per direction of Engineer in Charge , carrying out necessary Groove cutting, clamping testing  etc. complete. Make: Supreme/Prince</t>
  </si>
  <si>
    <t>Providing &amp; fixing of 25mm Nominal dia Unplasticized Polyvinyl Chloride pipes, having thermal stability for hot &amp; cold water supply, including all UPVC plain &amp; brass threaded fittings, including fixing the pipe with clamps at 1.00 m spacing. This includes jointing of pipes &amp; fittings with one step UPVC solvent cement and testing of joints complete as per direction of Engineer in Charge , carrying out necessary Groove cutting, clamping testing  etc. complete. Make: Supreme/Prince</t>
  </si>
  <si>
    <t>Providing &amp; fixing of 32mm Nominal dia Unplasticized Polyvinyl Chloride pipes, having thermal stability for hot &amp; cold water supply, including all UPVC plain &amp; brass threaded fittings, including fixing the pipe with clamps at 1.00 m spacing. This includes jointing of pipes &amp; fittings with one step UPVC solvent cement and testing of joints complete as per direction of Engineer in Charge , carrying out necessary Groove cutting, clamping testing  etc. complete. Make: Supreme/Prince</t>
  </si>
  <si>
    <t>Providing &amp; replacing  existing damaged pipe with C class G.I. pipe to correct line and level including providing all materials such as C class pipes and required fittings, carrying out necessary excavation, backfilling &amp; ramming after testing etc. complete for 12mm Dia.</t>
  </si>
  <si>
    <t>Providing &amp; replacing   existing damaged pipe C class G.I. pipe to correct line and level including providing all materials such as C class pipes and required fittings, carrying out necessary excavation, backfilling &amp; ramming after testing  etc. complete for 19mm Dia.</t>
  </si>
  <si>
    <t>Providing &amp; replacing   existing damaged pipe C class G.I. pipe to correct line and level including providing all materials such as C class pipes and required fittings, carrying out necessary excavation, backfilling &amp; ramming after testing  etc. complete for 25 mm Dia.</t>
  </si>
  <si>
    <t>Providing and fixing 150mm dia PVC pipe sleeves</t>
  </si>
  <si>
    <t>Supplying and Fixing of Rain gutter with 160 mm dia PVC Pipe with all anchor arrangements with flats,clamps,hooks necessary fitting for fixing downtake pies etc complete and as directed by EIC</t>
  </si>
  <si>
    <t>Providing and fixing of PVC pipe of Class-A (4 kg/cm2) for down take for 50 mm dia. with necessary solvent, bends, sockets, elbows, shoe, holding clamps etc. complete. (Make-Supreme, Astral, Ashirvad, Finolex etc.)</t>
  </si>
  <si>
    <t>Providing and fixing of PVC pipe of Class-A (4 kg/cm2) for down take for 75 mm dia. with necessary solvent, bends, sockets, elbows, shoe, holding clamps etc. complete. (Make-Supreme, Astral, Ashirvad, Finolex etc.)</t>
  </si>
  <si>
    <t>Providing and fixing on wall face unplasticised - Rigid PVC rain  water pipes confirming to IS: 13592 Type A including jointing with seal ring conforming to IS: 5382 leaving 10 mm gap for thermal expansion. Single socketed pipes including all fittings, clamps, spacer etc.. 110 mm dia</t>
  </si>
  <si>
    <t>Providing and fixing on wall face unplasticised - Rigid PVC rain  water pipes / gutter confirming to IS: 13592 Type A including jointing with seal ring conforming to IS: 5382 leaving 10 mm gap for thermal expansion. Single socketed pipes including all fittings, clamps, spacer etc.. 160 mm dia</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</si>
  <si>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</si>
  <si>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Lit</t>
  </si>
  <si>
    <t>Cleaning of septic tank , including chambers with gully sucker &amp; providing plumbing services including all required tools, tackles, materials &amp; fixtures including loading, unloading &amp; transportation up of sewerage to identified disposal site etc. complete.</t>
  </si>
  <si>
    <t>Cleaning of choked sewage chambers by providing plumbing services including all required tools, tackles, materials &amp; fixtures including loading, unloading &amp; transportation up of sewerage to identified disposal site etc. complete as directed,</t>
  </si>
  <si>
    <t>Cleaning of O/H water storage tank up to 1000 ltrs. i/c cleaning with potassium permanganate / bleaing powder and finally with clear water complete. (Rates quoted shall be for 1000 Liters, payment shall be made pro rata of the works executed)</t>
  </si>
  <si>
    <t>"Supplying all materials, tools &amp; plant and constructing 2500mm dia x 3000mm deep soak pit with dry bricks walling upto 2400mm height with fly ash brick work in cement mortar (1:6) for the remaining of 600mm height in wall at top,12mm thick C.P 1:3 in side and outside, inside filled with dry brick khoas size 40mm to 50mm and "Coarse Sand, top covered with 75mm thick RCC slab complete as per standard design. The rate includes earthwork excavation, backfilling the cavity around the pit, watering,curing,conveyance of all materials to wok site, royalty, taxes,etc all complete as per drawing, design and specification and as per direction of Engineer in charge</t>
  </si>
  <si>
    <t>Providing and fixing double scaffolding system (cup lock type) on the exterior side, up to seven story height made with 40 mm dia M.S. tube 1.5 m centre to centre, horizontal &amp; vertical tubes joining with cup &amp; lock system with M.S. tubes, M.S. tube challies, M.S. clamps and M.S. staircase system in the scaffolding for working platform etc. and maintaining it in a serviceable condition for the required duration as approved and removing it there after .The scaffolding system shall be stiffened with bracings, runners, connection with the building etc. wherever required for inspection of work at required locations with essential safety features for the workmen etc. complete as per directions and approval of Engineering- charge .The elevational area of the scaffolding shall be measured for payment purpose .The payment will be made once irrespective of duration of scaffolding.  As per the safety requirement indicated in the safety manual of Owner.     Note: - This item to be executed for work to be done by other agency as per the requirement of Owner complete as directed.</t>
  </si>
  <si>
    <t>Providing and fixing tarpaulin 200 GSM of high quality on roofing including all necessary material i.e. nylon / ppe ropes of adequate size and tools required for fixing of tarpaulin on existing Corrugated roof sheet (AC/ CGI)</t>
  </si>
  <si>
    <t>Carefully opening the cracks in plaster, cleaning the cracks with electrical air blower/water &amp; filling the cracks with polymer modified cementitious mortar in proportion 1:5:15 ( i.e. Polymer: cement: well graded quartz sand by wt.) including polymer bonding coat &amp; seal coat, curing etc. complete.
Note: Width of cracks upto 6 mm and depth upto 20mm.</t>
  </si>
  <si>
    <t>Providing all materials, tools, tackles &amp; services for Rehabilitation of RCC Structures as following  a. ) Repair damaged concrete members including stripping dilapidated and loose concrete, scrapping reinforcement with wire brush and cleaning the same with speciality chemicals( Rusticide SS ) in one or more coats as per manufacturer's specifications.  b.) Providing and applying speciality chemicals ( Polyalk Fixoprime ) in recommended proportions to steel bars &amp; exposed concrete in one or more coats as per manufacturer's specifications.  c.) Providing and applying speciality chemicals ( Polyalk EP ) in recommended proportions with 1:4 mortar with quartz sand in one or more coats for average thickness of 25 mm as per manufacturer's specifications etc. complete as directed.</t>
  </si>
  <si>
    <t>Supplying, Providing and laying cement concrete screed of varying thickness (Min 25mm thick and maximum 125 mm thick) with 10mm down graded coarse aggregates over RCC surfaces at all heights, as shown on the drawings and as directed by the Engineer, for the following mixes: Grade of concrete M20. The rates quoted shall include cost of mixing approved waterprrofing compound as manufacturers specification or as directed by EIC complete</t>
  </si>
  <si>
    <t>Providing and fixing HDPE pipes conforming to IS 3076 in cable duct banks, openings in RCC work at all elevations of following sizes including cutting, fixing and levelling in position as per drawings, specifications all complete
150 mm NB</t>
  </si>
  <si>
    <t>Providing and fixing HDPE pipes conforming to IS 3076 in cable duct banks, openings in RCC work at all elevations of following sizes including cutting, fixing and levelling in position as per drawings, specifications all complete
200 mm NB</t>
  </si>
  <si>
    <t>Providing and fixing HDPE pipes conforming to IS 3076 in cable duct banks, openings in RCC work at all elevations of following sizes including cutting, fixing and levelling in position as per drawings, specifications all complete
250 mm NB</t>
  </si>
  <si>
    <t>Grouting of the bases of equipment / stanchions including anchor bolt pocket/ pipe sleeves etc. With premixed free flowing non-shrinking grout of the following strengths as per the manufacturer’s instructions.
Grout having a minimum strength of 30 N / mm2</t>
  </si>
  <si>
    <t>Grouting of the bases of equipment / stanchions including anchor bolt pocket/ pipe sleeves etc. With premixed free flowing non-shrinking grout of the following strengths as per the manufacturer’s instructions.
Grout having a minimum strength of 45 N / mm2</t>
  </si>
  <si>
    <t xml:space="preserve">Providing and laying at or near ground level  chamfer edge kerb stone (400mm length x 125mm wide 300mm height) of plain cement concrete - 1:2:4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t>
  </si>
  <si>
    <r>
      <t xml:space="preserve">Proving all equipment, tools and tackles and rendering services of </t>
    </r>
    <r>
      <rPr>
        <b/>
        <sz val="10"/>
        <color theme="1"/>
        <rFont val="Calibri Light"/>
        <family val="2"/>
        <scheme val="major"/>
      </rPr>
      <t xml:space="preserve"> Tree trimmer</t>
    </r>
    <r>
      <rPr>
        <sz val="10"/>
        <color theme="1"/>
        <rFont val="Calibri Light"/>
        <family val="2"/>
        <scheme val="major"/>
      </rPr>
      <t xml:space="preserve"> along with helper and consumables for trimming , prunning, cutting of branches required for lighting , safety purpose as per requirement at site complete as per direction of Owner.(The unit of per day is meant for 8 hours and it shall be paid judicially on pro-rata basis depending upon the quantum and duration of job but not less than 0.50 day)</t>
    </r>
  </si>
  <si>
    <r>
      <t xml:space="preserve">Proving all equipment, tools and tackles and rendering services of </t>
    </r>
    <r>
      <rPr>
        <b/>
        <sz val="10"/>
        <color theme="1"/>
        <rFont val="Calibri Light"/>
        <family val="2"/>
        <scheme val="major"/>
      </rPr>
      <t xml:space="preserve"> Tree Cutting</t>
    </r>
    <r>
      <rPr>
        <sz val="10"/>
        <color theme="1"/>
        <rFont val="Calibri Light"/>
        <family val="2"/>
        <scheme val="major"/>
      </rPr>
      <t xml:space="preserve">  along with obtaining necessary permission from statutory authorities including necessary disposal of branches, logs etc as guided by authorities. The rates quoted shall for trees of girth upto 2.00M and height upto 6M including necessary safety PPEs, consumables etc. complete. Pro rata measurment shall be considerd for payment.</t>
    </r>
  </si>
  <si>
    <t>Proving all your equipment, tools and tackles and rendering services including consumables for welding of various steel works viz doors, windows, gates, partitions, grills etc., including hiring charges of welding machine with welder &amp; helper, carriage etc. complete in all respect as directed by EIC.
(The unit of per day is meant for 8 hours and it shall be paid judicially on pro-rata basis depending upon the quantum and duration of job but not less than 0.50 day)</t>
  </si>
  <si>
    <t>Proving all your tools and tackles and rendering services of  Electrician / Carpenter / Plumber along with helper and consumables for minor repairs i/c providing washers, thread, m seal, screws, nails, fevicol, fuse wire, insulation tape and T &amp; P as per requirement at site complete as per requirement of Owner.(The unit of per day is meant for 8 hours and it shall be paid judicially on pro-rata basis depending upon the quantum and duration of job but not less than 0.50 day)</t>
  </si>
  <si>
    <t>Making core cuts in RCC wall/slab etc. up to  350mm Thickness 250 mm dia including removing debris and cleaning the area for all slush muck etc complete as directed by EIC</t>
  </si>
  <si>
    <t>Supplying and Installation of Decal Sticker  installed after work completion (base price 500)</t>
  </si>
  <si>
    <t>Providing and fixing approved decorative wallpaper on gypsum partitions, walls  with approved adhesive. Rate shall include preparation if surface and any wastage due to shape. (Base price Rs 700 / Sqm)</t>
  </si>
  <si>
    <t>Providing and fixing 3d Acrylic letters of 200 mm for naming on wall with approved design and colour including all toold and tackles for fixing wtc. Complete as directed. It must have provision of led Glow system.</t>
  </si>
  <si>
    <t>Transportation of Materials and Equipments with  labour per day upto 30 km Tractor including necessary tools tackles loading unloading as directed by EIC complete</t>
  </si>
  <si>
    <t>SFT</t>
  </si>
  <si>
    <t>Transportation of Materials and Equipments with  labour per day upto 30 km Pickup including necessary tools tackles loading unloading as directed by EIC complete</t>
  </si>
  <si>
    <t>Extra for Transporation beyond 30 Km</t>
  </si>
  <si>
    <t>KM</t>
  </si>
  <si>
    <t>Providing and Fixing Wooden Panelling 350mm wide, using 12mm is: 710 grade green ply wood back side pasted 0.8mm &amp; front side with 1mm Laminate as per approved Make , Shade &amp; Pattern, down &amp; upper edges of ply banded with 22/2mm edge-band and fixed with mirror screw. The rates quoted shall be inclusive of all tools , tackels, consumables hardware etc. complete as directed by EIC.</t>
  </si>
  <si>
    <r>
      <rPr>
        <b/>
        <sz val="10"/>
        <color theme="1"/>
        <rFont val="Calibri Light"/>
        <family val="2"/>
        <scheme val="major"/>
      </rPr>
      <t>TURFING</t>
    </r>
    <r>
      <rPr>
        <sz val="10"/>
        <color theme="1"/>
        <rFont val="Calibri Light"/>
        <family val="2"/>
        <scheme val="major"/>
      </rPr>
      <t xml:space="preserve">
Landscaping area by providing Grass Sods , rates quoted shall include  supplying and placing of pure plantation soil free from organic matters of minmun 150 mm thickness with necessary manure below Grass plates.It also includes maintaining for six months along with manure and fertilizers if required. 30% payment shall be release after completion of maintainance period</t>
    </r>
  </si>
  <si>
    <t>Supply  and  fixing  of 50 mm Pad lock 3 keys of good quality make Link/Godrej only.</t>
  </si>
  <si>
    <t>Supply  and  fixing  of 65 mm Pad lock 3 keys of good quality make Link/Godrej only.</t>
  </si>
  <si>
    <t>ELECTRICAL ITEMS</t>
  </si>
  <si>
    <t>Panels DB Enclosures MCB</t>
  </si>
  <si>
    <t>Supplying and fixing following way prewired TP&amp;N MCB distribution  board of steel sheet for 415 volts on surface/ recess complete with loose wire box, terminal connectors for all incoming and outgoing circuits, duly prewired with suitable size FRLS PVC  insulated copper conductor up to terminal blocks, tinned copper bus bar, neutral link, EArth bar, din bar, detachable gland plate, interconnections, powder painted including Earthing etc. as required.(But without MCB/ RCCB/ Isolator) 16 way (4 + 12), Double door GE Power, or ABB, L&amp;T, Siemens, Schneider or equivalent make MCB Cost will be extra not included in DB Cost</t>
  </si>
  <si>
    <t>Supplying and fixing following way prewired SP&amp;N MCB distribution board of steel sheet for 240 volts on surface/ recess complete with loose wire box, terminal connectors for all incoming and outgoing circuits, duly prewired with suitable size FRLS PVC insulated copper conductor up to terminal blocks, tinned copper GE Power, or ABB, L&amp;T, Siemens, Schneider or equivalent make
bus bar, neutral link, earth bar, din bar, detachable gland plate, interconnections, powder painted including Earthing etc. as required. (But without MCB/ RCCB/ Isolator) 8 way, Double door MCB Cost will be extra not included in DB Cost</t>
  </si>
  <si>
    <t>Providing and fixing following rating and braking capacity and  4 pole MCCB in existing cubicle panel board including drilling holes in cubicle panel, making connections, etc. as required. 200 Amp, 35 kA,TPMCCB</t>
  </si>
  <si>
    <r>
      <t xml:space="preserve">Supplying and fixing following rating, four pole, (three phase and neutral), 415 volts, MCB or residual current circuit breaker (RCCB), of </t>
    </r>
    <r>
      <rPr>
        <b/>
        <sz val="10"/>
        <color theme="1"/>
        <rFont val="Calibri Light"/>
        <family val="2"/>
        <scheme val="major"/>
      </rPr>
      <t xml:space="preserve">Havells, Schneider, </t>
    </r>
    <r>
      <rPr>
        <sz val="10"/>
        <color theme="1"/>
        <rFont val="Calibri Light"/>
        <family val="2"/>
        <scheme val="major"/>
      </rPr>
      <t xml:space="preserve">or equivalent make having a sensitivity current upto 30 milli amperes in the existing MCB DB complete with connections, testing and commissioning etc. as required. </t>
    </r>
    <r>
      <rPr>
        <b/>
        <sz val="10"/>
        <color theme="1"/>
        <rFont val="Calibri Light"/>
        <family val="2"/>
        <scheme val="major"/>
      </rPr>
      <t>63 amps</t>
    </r>
  </si>
  <si>
    <r>
      <t xml:space="preserve">Supplying and fixing following rating, four pole, (three phase and neutral), 415 volts, MCB or residual current circuit breaker (RCCB), of </t>
    </r>
    <r>
      <rPr>
        <b/>
        <sz val="10"/>
        <color theme="1"/>
        <rFont val="Calibri Light"/>
        <family val="2"/>
        <scheme val="major"/>
      </rPr>
      <t xml:space="preserve">Havells, Schneider, </t>
    </r>
    <r>
      <rPr>
        <sz val="10"/>
        <color theme="1"/>
        <rFont val="Calibri Light"/>
        <family val="2"/>
        <scheme val="major"/>
      </rPr>
      <t>or equivalent make having a sensitivity current upto 30 milli amperes in the existing MCB DB complete with connections, testing and commissioning etc. as required. 100</t>
    </r>
    <r>
      <rPr>
        <b/>
        <sz val="10"/>
        <color theme="1"/>
        <rFont val="Calibri Light"/>
        <family val="2"/>
        <scheme val="major"/>
      </rPr>
      <t xml:space="preserve"> amps</t>
    </r>
  </si>
  <si>
    <t>Supplying and fixing following rating, double pole, (single phase  and neutral), 240 volts, residual current circuit breaker (RCCB), having a sensitivity current upto 30 mill amperes in the existing MCB DB complete with connections, testing and commissioning etc. as required. 63 amps</t>
  </si>
  <si>
    <t>Supplying and fixing following rating, double pole, (single phase  and neutral), 240 volts, residual current circuit breaker (MCB),  in the existing MCB DB complete with connections, testing and commissioning etc. as required. 32 amps</t>
  </si>
  <si>
    <r>
      <t xml:space="preserve">Supplying and fixing 6 amps to 16 amps rating, 240/415 volts, “C” curve, miniature circuit breaker of </t>
    </r>
    <r>
      <rPr>
        <b/>
        <sz val="10"/>
        <color theme="1"/>
        <rFont val="Calibri Light"/>
        <family val="2"/>
        <scheme val="major"/>
      </rPr>
      <t xml:space="preserve">Havells, Schneider, </t>
    </r>
    <r>
      <rPr>
        <sz val="10"/>
        <color theme="1"/>
        <rFont val="Calibri Light"/>
        <family val="2"/>
        <scheme val="major"/>
      </rPr>
      <t>or equivalent make, suitable for inductive load of following poles in the existing MCB DB  complete with connections, testing and commissioning etc. as required.  Single pole</t>
    </r>
  </si>
  <si>
    <r>
      <t xml:space="preserve">Supplying and fixing 25 amps to 63 amps rating, 240/415 volts, “C” curve, miniature circuit breaker of </t>
    </r>
    <r>
      <rPr>
        <b/>
        <sz val="10"/>
        <color theme="1"/>
        <rFont val="Calibri Light"/>
        <family val="2"/>
        <scheme val="major"/>
      </rPr>
      <t xml:space="preserve">Havells, Schneider, </t>
    </r>
    <r>
      <rPr>
        <sz val="10"/>
        <color theme="1"/>
        <rFont val="Calibri Light"/>
        <family val="2"/>
        <scheme val="major"/>
      </rPr>
      <t>or equivalent make, suitable for inductive load of following poles in the existing MCB DB complete with connections, testing and commissioning etc. as required.  Single pole</t>
    </r>
  </si>
  <si>
    <t xml:space="preserve">Supplying and fixing TP sheet steel enclosure on surface/ recessed along with 16/25/32amps 415 volts “C” curve DP MCB complete with connections, testing and commissioning etc. as required. </t>
  </si>
  <si>
    <t>INDUSTRIAL SOCKET OUTLETS (25/32A DPMCB) Supply, installation, testing &amp; commissioning of industrial type plug and socket outlet with SP/TPN MCB (10 KA motor duty) mounted on a sheet steel enclosure including termination, Earthing etc. as required . (b) Supply and fising of 25/32 Amp DP MCB (C series) of approved make in MS enclosure With Male female Socket and Plug</t>
  </si>
  <si>
    <t>Supply Installation Testing Commissioning of Auto/Manual 3 phase Change over switch (40/63/100) Amp with Enclosure Box and cable termination as per site requirement</t>
  </si>
  <si>
    <t>Supply Installation Testing Commissioning of 3 phase Auto/Manual Change over switch (150/200/250) Amp with Enclosure Box and cable termination as per site requirement</t>
  </si>
  <si>
    <t>Supply Installation Testing Commissioning of Single Phase Control Panel with Push button and Starter and capacitor with MCB and Enclosure Box Voltmeter and Ammter for Water Pump or DG etc.</t>
  </si>
  <si>
    <t>Switch Boards &amp; Switch and Sockets</t>
  </si>
  <si>
    <r>
      <t xml:space="preserve">Providing and fixing  02 to 04 modular Switch boards with required Switch &amp; Socket of </t>
    </r>
    <r>
      <rPr>
        <b/>
        <sz val="10"/>
        <color theme="1"/>
        <rFont val="Calibri Light"/>
        <family val="2"/>
        <scheme val="major"/>
      </rPr>
      <t xml:space="preserve">Anchor (Roma series), Havells (Oro series), MK Switches (Ivory), Legrand (Myrius White ) or equivalent </t>
    </r>
    <r>
      <rPr>
        <sz val="10"/>
        <color theme="1"/>
        <rFont val="Calibri Light"/>
        <family val="2"/>
        <scheme val="major"/>
      </rPr>
      <t xml:space="preserve">make required to cater all the light points, luminary, AC, TV sceens and all other electrical fixture. including all other accessories required to complete the job in all respect and as directed by engineer-in-charge. </t>
    </r>
  </si>
  <si>
    <r>
      <t xml:space="preserve">Providing and fixing  06 to 08 modular Switch boards with required Switch &amp; Socket of </t>
    </r>
    <r>
      <rPr>
        <b/>
        <sz val="10"/>
        <color theme="1"/>
        <rFont val="Calibri Light"/>
        <family val="2"/>
        <scheme val="major"/>
      </rPr>
      <t xml:space="preserve">Anchor (Roma series), Havells (Oro series), MK Switches (Ivory), Legrand (Myrius White ) or equivalent </t>
    </r>
    <r>
      <rPr>
        <sz val="10"/>
        <color theme="1"/>
        <rFont val="Calibri Light"/>
        <family val="2"/>
        <scheme val="major"/>
      </rPr>
      <t xml:space="preserve">make required to cater all the light points, luminary, AC, TV sceens and all other electrical fixture. including all other accessories required to complete the job in all respect and as directed by engineer-in-charge. </t>
    </r>
  </si>
  <si>
    <r>
      <t xml:space="preserve">Providing and fixing  09 to 11 modular Switch boards with required Switch &amp; Socket of </t>
    </r>
    <r>
      <rPr>
        <b/>
        <sz val="10"/>
        <color theme="1"/>
        <rFont val="Calibri Light"/>
        <family val="2"/>
        <scheme val="major"/>
      </rPr>
      <t>Anchor (Roma series), Havells (Oro series), MK Switches (Ivory), Legrand (Myrius White ) or equivalent</t>
    </r>
    <r>
      <rPr>
        <sz val="10"/>
        <color theme="1"/>
        <rFont val="Calibri Light"/>
        <family val="2"/>
        <scheme val="major"/>
      </rPr>
      <t xml:space="preserve"> make required to cater all the light points, luminary, AC, TV sceens and all other electrical fixture. including all other accessories required to complete the job in all respect and as directed by engineer-in-charge. </t>
    </r>
  </si>
  <si>
    <r>
      <t xml:space="preserve">Providing and fixing  12 to 16modular Switch boards with required Switch &amp; Socket of </t>
    </r>
    <r>
      <rPr>
        <b/>
        <sz val="10"/>
        <color theme="1"/>
        <rFont val="Calibri Light"/>
        <family val="2"/>
        <scheme val="major"/>
      </rPr>
      <t xml:space="preserve">Anchor (Roma series), Havells (Oro series), MK Switches (Ivory), Legrand (Myrius White ) or equivalent </t>
    </r>
    <r>
      <rPr>
        <sz val="10"/>
        <color theme="1"/>
        <rFont val="Calibri Light"/>
        <family val="2"/>
        <scheme val="major"/>
      </rPr>
      <t xml:space="preserve">make required to cater all the light points, luminary, AC, TV sceens and all other electrical fixture. including all other accessories required to complete the job in all respect and as directed by engineer-in-charge. </t>
    </r>
  </si>
  <si>
    <r>
      <t xml:space="preserve">Supplying and fixing following piano type switch/ socket of </t>
    </r>
    <r>
      <rPr>
        <b/>
        <sz val="10"/>
        <color theme="1"/>
        <rFont val="Calibri Light"/>
        <family val="2"/>
        <scheme val="major"/>
      </rPr>
      <t xml:space="preserve">Anchor (Roma series), Havells (Oro series), MK Switches (Ivory), Legrand (Myrius White ) </t>
    </r>
    <r>
      <rPr>
        <sz val="10"/>
        <color theme="1"/>
        <rFont val="Calibri Light"/>
        <family val="2"/>
        <scheme val="major"/>
      </rPr>
      <t>or equivalent make on the existing switch box/ cover including connections etc. as required. 5/6 amps switch as directed by EIC.</t>
    </r>
  </si>
  <si>
    <t>Supplying and fixing following modular switch/ socket on the existing modular plate &amp; switch box including connections but excluding modular plate etc. as required. 5/6 amps switch</t>
  </si>
  <si>
    <t>Supplying and fixing following modular switch/ socket on the existing modular plate &amp; switch box including connections but excluding modular plate etc. as required. 15/16 amp switch</t>
  </si>
  <si>
    <t>Supplying and fixing following modular switch/ socket on the existing modular plate &amp; switch box including connections but excluding modular plate etc. as required. 3 pin 5/6 amp socket outlet</t>
  </si>
  <si>
    <t>Supplying and fixing following modular switch/ socket on the existing modular plate &amp; switch box including connections but excluding modular plate etc. as required. 5 pin 15/16 amp socket outlet</t>
  </si>
  <si>
    <t>Supply, and fixing 3-Plug Pin for AC 16/25A (Anchor, Havells, MK Switches Legrand)</t>
  </si>
  <si>
    <t>Supplying and fixing of 25/32 Amp. AC Stater Switch with green and Red Button 2 model suitable to be installed In Switch Board</t>
  </si>
  <si>
    <t>Supplying and Fixing of 20 Amp. Socket &amp; Switch to be installed In Switch Board</t>
  </si>
  <si>
    <r>
      <t xml:space="preserve">supply and fixing of 2'x2' led luminair of </t>
    </r>
    <r>
      <rPr>
        <b/>
        <sz val="10"/>
        <color theme="1"/>
        <rFont val="Calibri Light"/>
        <family val="2"/>
        <scheme val="major"/>
      </rPr>
      <t xml:space="preserve">Bajaj </t>
    </r>
    <r>
      <rPr>
        <sz val="10"/>
        <color theme="1"/>
        <rFont val="Calibri Light"/>
        <family val="2"/>
        <scheme val="major"/>
      </rPr>
      <t>(series: skylite, 36x1wclass led), or equivalent including driver circuit and all associated accessories job to be completed in all respect as directed by engineer in- charge.</t>
    </r>
  </si>
  <si>
    <r>
      <t xml:space="preserve">supply and fixing of linear Led tubelight (12 w)of </t>
    </r>
    <r>
      <rPr>
        <b/>
        <sz val="10"/>
        <color theme="1"/>
        <rFont val="Calibri Light"/>
        <family val="2"/>
        <scheme val="major"/>
      </rPr>
      <t xml:space="preserve">Bajaj </t>
    </r>
    <r>
      <rPr>
        <sz val="10"/>
        <color theme="1"/>
        <rFont val="Calibri Light"/>
        <family val="2"/>
        <scheme val="major"/>
      </rPr>
      <t>or equivalent make including driver circuit and all associated accessories job to be completed in all respect etc. as directed by eic  Wipro havels Philips</t>
    </r>
  </si>
  <si>
    <r>
      <t xml:space="preserve">supply and fixing of linear Led tubelight (20 w)of </t>
    </r>
    <r>
      <rPr>
        <b/>
        <sz val="10"/>
        <color theme="1"/>
        <rFont val="Calibri Light"/>
        <family val="2"/>
        <scheme val="major"/>
      </rPr>
      <t xml:space="preserve">Bajaj </t>
    </r>
    <r>
      <rPr>
        <sz val="10"/>
        <color theme="1"/>
        <rFont val="Calibri Light"/>
        <family val="2"/>
        <scheme val="major"/>
      </rPr>
      <t>or equivalent make including driver circuit and all associated accessories job to be completed in all respect etc. as directed by eic  Wipro havels Philips</t>
    </r>
  </si>
  <si>
    <r>
      <t xml:space="preserve">supply and fixing of linear LED tubelight (30w)of </t>
    </r>
    <r>
      <rPr>
        <b/>
        <sz val="10"/>
        <color theme="1"/>
        <rFont val="Calibri Light"/>
        <family val="2"/>
        <scheme val="major"/>
      </rPr>
      <t xml:space="preserve">Bajaj </t>
    </r>
    <r>
      <rPr>
        <sz val="10"/>
        <color theme="1"/>
        <rFont val="Calibri Light"/>
        <family val="2"/>
        <scheme val="major"/>
      </rPr>
      <t>or equivalent make including driver circuit and all associated accessories job to be completed in all respect etc. as directed by eic  Wipro havels Philips</t>
    </r>
  </si>
  <si>
    <t>Supply, storing, fixing, assembling, testing and commissioning of following light fixtures (Recessed/ surface/Wall mounted) Supply, Installation of Philips bulk head light fittings of including 11 watt CFL  lamp with Holder.</t>
  </si>
  <si>
    <t>Supply,fixing, assembling, testing and commissioning of following light fixtures 9 watt LED lamp with Holder.</t>
  </si>
  <si>
    <r>
      <t xml:space="preserve">supply and fixing of Led DOWN Lighter ceiling Mounted (18W) of </t>
    </r>
    <r>
      <rPr>
        <b/>
        <sz val="10"/>
        <color theme="1"/>
        <rFont val="Calibri Light"/>
        <family val="2"/>
        <scheme val="major"/>
      </rPr>
      <t xml:space="preserve">Bajaj </t>
    </r>
    <r>
      <rPr>
        <sz val="10"/>
        <color theme="1"/>
        <rFont val="Calibri Light"/>
        <family val="2"/>
        <scheme val="major"/>
      </rPr>
      <t>or equivalent including driver circuit and all associated accessories job to be completed in all respect.  Wipro havels Philips</t>
    </r>
  </si>
  <si>
    <r>
      <t xml:space="preserve">Providing, Installing, Testing and commissioning of Led down Lighter (15 watt)  </t>
    </r>
    <r>
      <rPr>
        <b/>
        <sz val="10"/>
        <color theme="1"/>
        <rFont val="Calibri Light"/>
        <family val="2"/>
        <scheme val="major"/>
      </rPr>
      <t xml:space="preserve">Bajaj, Wipro, Phillips, </t>
    </r>
    <r>
      <rPr>
        <sz val="10"/>
        <color theme="1"/>
        <rFont val="Calibri Light"/>
        <family val="2"/>
        <scheme val="major"/>
      </rPr>
      <t>or equivalent make including all necessary hardware, fittings etc. Job to be complete in all respect as directed by engineer-in-charge. 150mm dia Circular Recessed- 15 watts</t>
    </r>
  </si>
  <si>
    <r>
      <t xml:space="preserve">supply and fixing of Led DOWN Lighter ceiling Mounted (9W) of </t>
    </r>
    <r>
      <rPr>
        <b/>
        <sz val="10"/>
        <color theme="1"/>
        <rFont val="Calibri Light"/>
        <family val="2"/>
        <scheme val="major"/>
      </rPr>
      <t xml:space="preserve">Bajaj </t>
    </r>
    <r>
      <rPr>
        <sz val="10"/>
        <color theme="1"/>
        <rFont val="Calibri Light"/>
        <family val="2"/>
        <scheme val="major"/>
      </rPr>
      <t>or equivalent including driver circuit and all associated accessories job to be completed in all respect.  Wipro havels Philips</t>
    </r>
  </si>
  <si>
    <r>
      <t xml:space="preserve">supply and fixing of Led DOWN Lighter ceiling Mounted (3W) of </t>
    </r>
    <r>
      <rPr>
        <b/>
        <sz val="10"/>
        <color theme="1"/>
        <rFont val="Calibri Light"/>
        <family val="2"/>
        <scheme val="major"/>
      </rPr>
      <t xml:space="preserve">Bajaj </t>
    </r>
    <r>
      <rPr>
        <sz val="10"/>
        <color theme="1"/>
        <rFont val="Calibri Light"/>
        <family val="2"/>
        <scheme val="major"/>
      </rPr>
      <t>or equivalent including driver circuit and all associated accessories job to be completed in all respect.  Wipro havels Philips</t>
    </r>
  </si>
  <si>
    <r>
      <t xml:space="preserve">supply and fixing of Led DOWN Lighter ceiling Mounted (2W) spots of </t>
    </r>
    <r>
      <rPr>
        <b/>
        <sz val="10"/>
        <color theme="1"/>
        <rFont val="Calibri Light"/>
        <family val="2"/>
        <scheme val="major"/>
      </rPr>
      <t xml:space="preserve">Bajaj </t>
    </r>
    <r>
      <rPr>
        <sz val="10"/>
        <color theme="1"/>
        <rFont val="Calibri Light"/>
        <family val="2"/>
        <scheme val="major"/>
      </rPr>
      <t>or equivalent including driver circuit and all associated accessories job to be completed in all respect.  Wipro havels Philips</t>
    </r>
  </si>
  <si>
    <t>Supplying &amp; Installation  of Outdoor lighting fittings/ fixtures complete with special electronics low loss ballast/ lumilux tube/ lamp/ condenser/ starter /louvers/ reflector/cover etc.  complete as required:- Recessed mounted fitting with 1 x 12 Watt, LED Light (Make:-Philips CAT No. DN192B-LED9S-6500 PSU WH) Bulk head for out door Lights</t>
  </si>
  <si>
    <t xml:space="preserve">Recessed  type 8 ft, minimum 5400 lumen
 Supplying of lighting fittings/fixtures complete with special electronics low loss ballast/ lumilux tube/ lamp/condenser/ starter/louvers/reflector/cover etc. complete as required. Supply of suspended  type 8 ft, minimum 5400 lumens LED light fitting with continuous interconnection feature, complete as required.,, (Regent Slash 28W or Equivalent),,  Complete with suspension arrangement &amp; clamps etc. 
</t>
  </si>
  <si>
    <t>Supplying &amp; Fixing LED street Light 60 Watt with bend pipe, clamps in all aspect as per direction of engineer in charge</t>
  </si>
  <si>
    <r>
      <t xml:space="preserve">Supplying and Fixing of Flood light of Philips Out door type 100 watt LED street light fittings of </t>
    </r>
    <r>
      <rPr>
        <b/>
        <sz val="10"/>
        <color theme="1"/>
        <rFont val="Calibri Light"/>
        <family val="2"/>
        <scheme val="major"/>
      </rPr>
      <t xml:space="preserve">Philips </t>
    </r>
    <r>
      <rPr>
        <sz val="10"/>
        <color theme="1"/>
        <rFont val="Calibri Light"/>
        <family val="2"/>
        <scheme val="major"/>
      </rPr>
      <t>including fixing clamp ,accessories like clamps, bolt, nut etc. with testing and commissioning in all respect.</t>
    </r>
  </si>
  <si>
    <r>
      <t xml:space="preserve">Supplying and Fixing of Flood light of Philips Out door type 150 watt LED street light fittings of </t>
    </r>
    <r>
      <rPr>
        <b/>
        <sz val="10"/>
        <color theme="1"/>
        <rFont val="Calibri Light"/>
        <family val="2"/>
        <scheme val="major"/>
      </rPr>
      <t xml:space="preserve">Philips </t>
    </r>
    <r>
      <rPr>
        <sz val="10"/>
        <color theme="1"/>
        <rFont val="Calibri Light"/>
        <family val="2"/>
        <scheme val="major"/>
      </rPr>
      <t>including fixing clamp ,accessories like clamps, bolt, nut etc. with testing and commissioning in all respect.</t>
    </r>
  </si>
  <si>
    <r>
      <t xml:space="preserve">Supplying and Fixing of Flood light of Philips Out door type 200 watt LED street light fittings of </t>
    </r>
    <r>
      <rPr>
        <b/>
        <sz val="10"/>
        <color theme="1"/>
        <rFont val="Calibri Light"/>
        <family val="2"/>
        <scheme val="major"/>
      </rPr>
      <t xml:space="preserve">Philips </t>
    </r>
    <r>
      <rPr>
        <sz val="10"/>
        <color theme="1"/>
        <rFont val="Calibri Light"/>
        <family val="2"/>
        <scheme val="major"/>
      </rPr>
      <t>including fixing clamp ,accessories like clamps, bolt, nut etc. with testing and commissioning in all respect.</t>
    </r>
  </si>
  <si>
    <t xml:space="preserve">Supplying and Installation testing and Commissioning  Wall or floor  Mountable Focus LED light </t>
  </si>
  <si>
    <t>Supplying and Installation testing and Commissioning Ceiling  Mountable Profile LED Light 8 FT Long with chowk and required accessories</t>
  </si>
  <si>
    <t>Supplying and Installation testing and Commissioning of Outdoor type strip light of 5-6 watt per/metre including all driver,adhesive and all required accessories etc complete Make:-Century(Magik) or Equivalent</t>
  </si>
  <si>
    <t>EARTHING System</t>
  </si>
  <si>
    <t>Supply, laying &amp; fixing of following sizes of Cu/GI wire clamped to walls, cable trays etc. for equipment/ System Earthing complete as required including inter connection between length at joints, all fixing accessories saddles, clamps etc. and other fixing hardware material as required for proper installation.8 SWG CU Wire</t>
  </si>
  <si>
    <t>SITC Earthing with G.I. earth pipe 3 metre long, 40 mm dia including accessories, and providing masonry enclosure with cover plate having locking arrangement and watering pipe etc.  with charcoal/ coke and salt as required. Earthing Chamber 400 x 600 mm to be done with brick work and plastering and RCC Chamber cover to be provided</t>
  </si>
  <si>
    <t>SITC Earthing with G.I. earth plate 600 mm X 600 mm X 6 mm thick including accessories, and providing masonry enclosure with cover plate having locking arrangement and watering pipe of 2.7 metre long etc. with charcoal/ coke and salt as required. Earthing Chamber 400 x 600 mm to be done with brick work and plastering and RCC Chamber cover to be provided</t>
  </si>
  <si>
    <t>SITC Earthing with copper earth plate 600 mm X 600 mm X 3 mm thick including accessories, and providing masonry enclosure with cover plate having locking arrangement and watering pipe of 2.7 metre long etc. with charcoal/ coke and salt as required. Earthing Chamber 400 x 600 mm to be done with brick work and plastering and RCC Chamber cover to be provided</t>
  </si>
  <si>
    <t>Supply, Installation, Testing &amp; Commissioning of Advance Maintenance Free Chemical Earthing System of 10 feet length, 63mm dia, 2 mm thick electrolytic grade copper tube duly filled with conducting chemicals with the permanent sealings at the both the ends with the lead terminal at the top along with 50 Kgs a chemical GEM to retain the life span of 15 years with the heavy duty poly plastic earth pit cover. The chemical earthing system should be fabricated with Earthing electrode and back fill compound which has the capability to enhance the ground connectivity. The connectivity should be extended to the place of equipment through the copper strip which will be buried under ground. The specification of the electrode are as under a) Electrode should be 3 meter long 63mm thick in diameter =0 1 no B) Should be made of galvanised steel (90-100) microns with pipe in pipe technology C) Annular space filled with high conductive and anti corrosive with high conductive and anti corrosive crystalline conductive mixture D) Should be strong and corrosion resistant E) Manufactured in accordance with PS 3043-1987 (Code of practice o fearthing) F) Electrode should be dug in ground Sralong with soil friendly, moisture retaining back fill compound which has capability to enhance ground conductivity (min 125Kg of back fill compound for Earthing system) G) The result should be below 1  Ohm in any case . Earthing Chamber 400 x 600 mm to be done with brick work and plastering and RCC Chamber cover to be provided</t>
  </si>
  <si>
    <t>Industrial Fans, Ceiling Fan &amp; Exhaust Fan</t>
  </si>
  <si>
    <t xml:space="preserve">Supplying and Installing of 240v Wall Mounted hanging &amp; Moving Fan 400 mm dia with all accessories and arrangements for installation of  Baja, Havels, Crompton make </t>
  </si>
  <si>
    <t>Supplying and Fixing of Fan Box with 16 mm dia  GI hook in ceiling Roof</t>
  </si>
  <si>
    <t>Supply, storing, fixing, assembling, testing and commissioning of following Ceiling fans complete with down rods, chain hangers, lamps, power factor improvement capacitors, ballasts,regulator etc. and all necessary accessories complete as required. 1200 MM 240v Single phase Bajaj, Crompton and Havels make</t>
  </si>
  <si>
    <t>Supplying and fixing  of  250 mm dia exhaust fan with louvers and bird screen of  PVC body in existing opening  with 900 rpm (Approved make) of 250 mm dia .</t>
  </si>
  <si>
    <t>Supplying and fixing  of exhaust fan with louvers and bird screen of PVC body in existing opening  with 900 rpm (Approved make)  b) 305 mm dia</t>
  </si>
  <si>
    <t>Supplying and fixing  of  305 mm dia exhaust fan with louvers and bird screen of MS body in existing opening  with 1400 rpm (Approved make) of 305 mm dia</t>
  </si>
  <si>
    <r>
      <t xml:space="preserve">Supply and Installation of Wiring for light point/ fan point/ exhaust fan point/ call bell point with  surface / recessed medium class PVC/Casing conduit With  Accessories (ceiling rose/top pvc plate) &amp; suitable Consil GI box/Pvc Box  and Bends saddling and 2,3,4- way Junction box etc. and make require concrete/wall chiselling for consil and plastering of the same. </t>
    </r>
    <r>
      <rPr>
        <b/>
        <sz val="10"/>
        <color theme="1"/>
        <rFont val="Calibri Light"/>
        <family val="2"/>
        <scheme val="major"/>
      </rPr>
      <t>Looping wire to be Included in point wirring as 2-3 no.s of light operating from single switch</t>
    </r>
  </si>
  <si>
    <r>
      <t xml:space="preserve">Supply and Installation of Wiring for Power point / AC point/ Aquaguard/ Fridge/ TV/ Printer etc. with   surface / recessed medium class PVC/Casing conduit With  Accessories (ceiling rose/top pvc plate) &amp; suitable Consil GI box/Pvc Box  and Bends saddling and 2,3,4- way Junction box etc. and make require concrete/wall chiselling for consil and plastering of the same. (Single Power  point controlled by a 6/16 Amps modular type switch &amp; Sockets). </t>
    </r>
    <r>
      <rPr>
        <b/>
        <sz val="10"/>
        <color theme="1"/>
        <rFont val="Calibri Light"/>
        <family val="2"/>
        <scheme val="major"/>
      </rPr>
      <t>Wire not included</t>
    </r>
  </si>
  <si>
    <t>Providing and Fixing PVC Casing Capping of Havells, Anchor or equivalent make fixed with appropriate size screw at line &amp; level as instructed by Engineer-In-Charge. Size: 20-25MM.</t>
  </si>
  <si>
    <t xml:space="preserve"> Supplying and fixing of following sizes of medium class LMS PVC conduit along with accessories in surface/recess including cutting the wall and making good the same in case of recessed conduit as required. 20 mm</t>
  </si>
  <si>
    <t xml:space="preserve"> Supplying and fixing of following sizes of medium class LMS PVC conduit along with accessories in surface/recess including cutting the wall and making good the same in case of recessed conduit as required. 25 mm</t>
  </si>
  <si>
    <t xml:space="preserve"> Supplying and fixing of following sizes of medium class HMS PVC conduit along with accessories in surface/recess including cutting the wall and making good the same in case of recessed conduit as required. 25 mm</t>
  </si>
  <si>
    <r>
      <t xml:space="preserve">Supplying and fixing of following sizes of medium class GI conduit of Precession </t>
    </r>
    <r>
      <rPr>
        <b/>
        <sz val="10"/>
        <color theme="1"/>
        <rFont val="Calibri Light"/>
        <family val="2"/>
        <scheme val="major"/>
      </rPr>
      <t xml:space="preserve"> </t>
    </r>
    <r>
      <rPr>
        <sz val="10"/>
        <color theme="1"/>
        <rFont val="Calibri Light"/>
        <family val="2"/>
        <scheme val="major"/>
      </rPr>
      <t>or equivalent make along with accessories JBs in surface/recess including cutting the wall and making good the same in case of recessed conduit as required. Upto 25 mm</t>
    </r>
  </si>
  <si>
    <t xml:space="preserve">Supply &amp; laying of aluminium /GI floor race way of size 100X40 mm embeded in floor including cutting of PCC &amp; cover the same with semi finish </t>
  </si>
  <si>
    <t xml:space="preserve">Supply &amp; laying of aluminium /GI floor race way of size 100X50 mm embeded in floor including cutting of PCC &amp; cover the same with semi finish </t>
  </si>
  <si>
    <t xml:space="preserve">Providing and laying aluminium race ways of required width ( 80mm X 30mm ) in floor including cutting of PCC &amp; cover the same with semi finish </t>
  </si>
  <si>
    <t>S &amp; I of  floor junction boxes with top cover for above raceways Junction Box of size 300mm x 300mm x 50mm x 2mm  200x200x 2 mm thick , 150 x 150 x 2 mm thick fabricated out of M.S. sheets fully powder coated with removable screwed cover plates on all four sides for blocking the entry, including all tools and tackles etc. complete as directed.</t>
  </si>
  <si>
    <t>Supplying and Fixing of GI Perforated Cable tray of 300 mm with all necessary accessories support coppler pati and Tray cover nut bolting arrangement and anchoring channel patti fixing entire fabrication work for cable laying</t>
  </si>
  <si>
    <t>Supplying and Fixing of GI Perforated Cable tray of 150 mm with all necessary accessories support coppler pati and Tray cover nut bolting arrangement and anchoring channel patti fixing entire fabrication work for cable laying</t>
  </si>
  <si>
    <t>Supplying and Fixing of GI Perforated Cable tray of 100 mm with all necessary accessories support coppler pati and Tray cover nut bolting arrangement and anchoring channel patti fixing entire fabrication work for cable laying</t>
  </si>
  <si>
    <t>Supplying and Fixing of GI Perforated Cable tray of 450 mm with all necessary accessories support coppler pati and Tray cover nut bolting arrangement and anchoring channel patti fixing entire fabrication work for cable laying</t>
  </si>
  <si>
    <t>Supplying &amp; Fixing of celling rose and pvc box for Tube light fitting arrangements</t>
  </si>
  <si>
    <t>3R X 1.5 Sqm copper flexible wire for Lighting Point wirring</t>
  </si>
  <si>
    <t>3R X 2.5 Sqm copper flexible wire for Power Point wirring</t>
  </si>
  <si>
    <t>3R X 4 Sqm copper flexible wire for AC Point wirring</t>
  </si>
  <si>
    <t>3R X 6 Sqm copper flexible wire for AC Point wirring 2 TON AC</t>
  </si>
  <si>
    <t>Providing and fixing 3 core 2.5 Sqmm flat cable for Submersible pump of Finolex / Havells / Polycab make.</t>
  </si>
  <si>
    <t>6 Sqm x 1 core copper flexible PVC Insulated</t>
  </si>
  <si>
    <t>10 Sqm x 1 core copper flexible  PVC Insulated</t>
  </si>
  <si>
    <t>6 SQMM X 4 CORE Copper Armoured XLPE 2XWY Cable</t>
  </si>
  <si>
    <t>10 SQMM X 4 CORE Copper Armoured XLPE 2XWY Cable</t>
  </si>
  <si>
    <t>16 SQMM X 4 CORE Copper Armoured XLPE 2XWY Cable</t>
  </si>
  <si>
    <t>25 SQMM X 4 CORE Copper Armoured XLPE 2XWY Cable</t>
  </si>
  <si>
    <t>35 SQMM X 4 CORE Copper Armoured XLPE 2XWY Cable</t>
  </si>
  <si>
    <t>06 SQMM X 4 CORE Aluminium Armoured XLPE A2XFY Cable</t>
  </si>
  <si>
    <t>10 SQMM X 4 CORE Aluminium Armoured XLPE A2XFY Cable</t>
  </si>
  <si>
    <t>16 SQMM X 4 CORE Aluminium Armoured XLPE A2XFY Cable</t>
  </si>
  <si>
    <t>25 SQMM X 4 CORE Aluminium Armoured XLPE A2XFY Cable</t>
  </si>
  <si>
    <t>35 SQMM X 4 CORE Aluminium Armoured XLPE A2XFY Cable</t>
  </si>
  <si>
    <t>50 SQMM X 4 CORE Aluminium Armoured XLPE A2XFY Cable</t>
  </si>
  <si>
    <t>70 SQMM X 4 CORE Aluminium Armoured XLPE A2XFY Cable</t>
  </si>
  <si>
    <t>95 SQMM X 4 CORE Aluminium Armoured XLPE A2XFY Cable</t>
  </si>
  <si>
    <t>120 SQMM X 4 CORE Aluminium Armoured XLPE A2XFY Cable</t>
  </si>
  <si>
    <t>150 SQMM X 4 CORE Aluminium Armoured XLPE A2XFY Cable</t>
  </si>
  <si>
    <t>185 SQMM X 4 CORE Aluminium Armoured XLPE A2XFY Cable</t>
  </si>
  <si>
    <t>300 SQMM X 4 CORE Aluminium Armoured XLPE A2XFY Cable</t>
  </si>
  <si>
    <t>Cable and wire End termination &amp; complete connection in db/mcbs with required lugs, Brass gland or PVC gland. DB dressing with cable tie, cable tag as per site requirement and Engineer Incharge Instruction
 Supplying and Installation the entire activities type of job- Small ( Providing Brass or PVC Gland, Lugs Copper &amp; Alluminum &amp; Coonection of All wire in DBs. Cable routing and dressing inside DB) This JOB will be considered for upto 2 DBs Like section office or Sub division office</t>
  </si>
  <si>
    <t>Cable and wire End termination &amp; complete connection in db/mcbs with required lugs, Brass gland or PVC gland. DB dressing with cable tie, cable tag as per site requirement and Engineer Incharge Instruction
Supplying and Installation the entire activities type of job- Medium ( Providing Brass or PVC Gland, Lugs Copper &amp; Alluminum &amp; Coonection of All wire in DBs. Cable routing and dressing inside DB) This JOB will be considered for upto 4 DBs Like circle office or division office</t>
  </si>
  <si>
    <t>Cable and wire End termination &amp; complete connection in db/mcbs with required lugs, Brass gland or PVC gland. DB dressing with cable tie, cable tag as per site requirement and Engineer Incharge Instruction
Supplying and Installation the entire activities type of job- High ( Providing Brass or PVC Gland, Lugs Copper &amp; Alluminum &amp; Coonection of All wire in DBs. Cable routing and dressing inside DB) This JOB will be considered for upto 6 DBs WITH Panel Like Corporate offices or New Buildings office</t>
  </si>
  <si>
    <r>
      <t xml:space="preserve"> Supply, installation, testing &amp; commissioning of  water pump set  suitable to operate  on 1 phase or  3 phase, 230V,  AC stater,cable and all accessories  etc. complete for supllying water at suitable discharge and head as per site requirements.
MAKE - Crompton,Kirloskar or similar 0.5 </t>
    </r>
    <r>
      <rPr>
        <b/>
        <sz val="10"/>
        <color theme="1"/>
        <rFont val="Calibri Light"/>
        <family val="2"/>
        <scheme val="major"/>
      </rPr>
      <t>HP</t>
    </r>
  </si>
  <si>
    <r>
      <t xml:space="preserve"> Supply, installation, testing &amp; commissioning of  water pump set  suitable to operate  on 1 phase or  3 phase, 230V,  AC stater,cable and all accessories  etc. complete for supllying water at suitable discharge and head as per site requirements.
MAKE - Crompton,Kirloskar or similar </t>
    </r>
    <r>
      <rPr>
        <b/>
        <sz val="10"/>
        <color theme="1"/>
        <rFont val="Calibri Light"/>
        <family val="2"/>
        <scheme val="major"/>
      </rPr>
      <t>1 HP</t>
    </r>
  </si>
  <si>
    <r>
      <t xml:space="preserve"> Supply, installation, testing &amp; commissioning of water pump set  suitable to operate  on 1 phase or  3 phase, 230V,  AC stater,cable and all accessories  etc. complete for supllying water at suitable discharge and head as per site requirements.
MAKE - Crompton,Kirloskar or similar </t>
    </r>
    <r>
      <rPr>
        <b/>
        <sz val="10"/>
        <color theme="1"/>
        <rFont val="Calibri Light"/>
        <family val="2"/>
        <scheme val="major"/>
      </rPr>
      <t>1.5 HP</t>
    </r>
  </si>
  <si>
    <r>
      <t xml:space="preserve"> Supply, installation, testing &amp; commissioning of water pump set  suitable to operate  on 1 phase or  3 phase, 230V,  AC stater,cable and all accessories  etc. complete for supllying water at suitable discharge and head as per site requirements.
MAKE - Crompton,Kirloskar or similar </t>
    </r>
    <r>
      <rPr>
        <b/>
        <sz val="10"/>
        <color theme="1"/>
        <rFont val="Calibri Light"/>
        <family val="2"/>
        <scheme val="major"/>
      </rPr>
      <t>2 HP</t>
    </r>
  </si>
  <si>
    <r>
      <t>Supplying, installing, testing and commissioning of required stage, submersible  pumps with AC starter of closed coupled construction with CI body &amp; cast iron (C.I) impeller connected to a fully submersible water/oil cooled motor suitable to operate with 380-415 volts 3 phase 50 cycles AC power supply with class F insulation and built -in temperature protection, pump connector unit with rubber diaphram &amp; bend, vertical discharge pipe, guide pipe, stainless steel chain/rope, water -proof power cable and level controller complete in all respects for fixed installation. 0.5</t>
    </r>
    <r>
      <rPr>
        <b/>
        <sz val="10"/>
        <color theme="1"/>
        <rFont val="Calibri Light"/>
        <family val="2"/>
        <scheme val="major"/>
      </rPr>
      <t>HP</t>
    </r>
  </si>
  <si>
    <r>
      <t>Supplying, installing, testing and commissioning of required stage, submersible  pumps with AC starter of closed coupled construction with CI body &amp; cast iron (C.I) impeller connected to a fully submersible water/oil cooled motor suitable to operate with 380-415 volts 3 phase 50 cycles AC power supply with class F insulation and built -in temperature protection, pump connector unit with rubber diaphram &amp; bend, vertical discharge pipe, guide pipe, stainless steel chain/rope, water -proof power cable and level controller complete in all respects for fixed installation. 0.75</t>
    </r>
    <r>
      <rPr>
        <b/>
        <sz val="10"/>
        <color theme="1"/>
        <rFont val="Calibri Light"/>
        <family val="2"/>
        <scheme val="major"/>
      </rPr>
      <t>HP</t>
    </r>
  </si>
  <si>
    <r>
      <t>Supplying, installing, testing and commissioning of required stage, submersible  pumps with AC starter of closed coupled construction with CI body &amp; cast iron (C.I) impeller connected to a fully submersible water/oil cooled motor suitable to operate with 380-415 volts 3 phase 50 cycles AC power supply with class F insulation and built -in temperature protection, pump connector unit with rubber diaphram &amp; bend, vertical discharge pipe, guide pipe, stainless steel chain/rope, water -proof power cable and level controller complete in all respects for fixed installation. 1</t>
    </r>
    <r>
      <rPr>
        <b/>
        <sz val="10"/>
        <color theme="1"/>
        <rFont val="Calibri Light"/>
        <family val="2"/>
        <scheme val="major"/>
      </rPr>
      <t>HP</t>
    </r>
  </si>
  <si>
    <r>
      <t>Supplying, installing, testing and commissioning of required stage, submersible  pumps with AC starter of closed coupled construction with CI body &amp; cast iron (C.I) impeller connected to a fully submersible water/oil cooled motor suitable to operate with 380-415 volts 3 phase 50 cycles AC power supply with class F insulation and built -in temperature protection, pump connector unit with rubber diaphram &amp; bend, vertical discharge pipe, guide pipe, stainless steel chain/rope, water -proof power cable and level controller complete in all respects for fixed installation. 1.5</t>
    </r>
    <r>
      <rPr>
        <b/>
        <sz val="10"/>
        <color theme="1"/>
        <rFont val="Calibri Light"/>
        <family val="2"/>
        <scheme val="major"/>
      </rPr>
      <t>HP</t>
    </r>
  </si>
  <si>
    <r>
      <t>Supplying, installing, testing and commissioning of required stage, submersible  pumps with AC starter of closed coupled construction with CI body &amp; cast iron (C.I) impeller connected to a fully submersible water/oil cooled motor suitable to operate with 380-415 volts 3 phase 50 cycles AC power supply with class F insulation and built -in temperature protection, pump connector unit with rubber diaphram &amp; bend, vertical discharge pipe, guide pipe, stainless steel chain/rope, water -proof power cable and level controller complete in all respects for fixed installation. 2</t>
    </r>
    <r>
      <rPr>
        <b/>
        <sz val="10"/>
        <color theme="1"/>
        <rFont val="Calibri Light"/>
        <family val="2"/>
        <scheme val="major"/>
      </rPr>
      <t xml:space="preserve"> HP</t>
    </r>
  </si>
  <si>
    <r>
      <t>Supplying, installing, testing and commissioning of required stage, submersible  pumps with AC starter of closed coupled construction with CI body &amp; cast iron (C.I) impeller connected to a fully submersible water/oil cooled motor suitable to operate with 380-415 volts 3 phase 50 cycles AC power supply with class F insulation and built -in temperature protection, pump connector unit with rubber diaphram &amp; bend, vertical discharge pipe, guide pipe, stainless steel chain/rope, water -proof power cable and level controller complete in all respects for fixed installation. 3</t>
    </r>
    <r>
      <rPr>
        <b/>
        <sz val="10"/>
        <color theme="1"/>
        <rFont val="Calibri Light"/>
        <family val="2"/>
        <scheme val="major"/>
      </rPr>
      <t xml:space="preserve"> HP</t>
    </r>
  </si>
  <si>
    <t>Boring with 100 mm dia casing pipe for hand pump/ tube well in all soils except ordinary hard rocks requiring blasting including removing the casing pipe after the hand pipe/tube well is lowered and tested : Beyond 18 m and upto 24 m depth.</t>
  </si>
  <si>
    <t>Boring with 100 mm dia casing pipe for hand pump/ tube well in all soils except ordinary hard rocks requiring blasting including removing the casing pipe after the hand pipe/tube well is lowered and tested : Beyond 24 m and upto 30 m depth.</t>
  </si>
  <si>
    <t>Boring with 100 mm dia casing pipe for hand pump/ tube well in all soils except ordinary hard rocks requiring blasting including removing the casing pipe after the hand pipe/tube well is lowered and tested : Beyond 30 m depth.</t>
  </si>
  <si>
    <t>Taking out the existing defective submersible pump &amp; motor from the existing bore and lowering the same in existing bore after necessary repairs i/c arrangement for all T &amp; P, labour required for the job per direction of E-in-charge</t>
  </si>
  <si>
    <t>Repair and Rewinding of submersible pump / motor up to 1.5 HP of any make i/c taking to workshop and back and rewinding, changing bearings / bushes, alignment of shaft, oiling, greasing, changing packings/seals as per requirement complete.</t>
  </si>
  <si>
    <t>Repair and rewinding of Jet Pumpset up to 1.00 HP including rewinding, changing bearings/bushes, alignment of shaft, oiling, greasing, changing packings/seals, to &amp; fro carriage of workshop and dismantaling/refixing at site complete as per requirement.</t>
  </si>
  <si>
    <t>Providing and laying Mangalore roof  tiles(clay tiles)  including valley and ridges, in all colours and shades, laid on 75mm thick cement mortar 1:4 (1 cement : 4 coarse sand), jointing with grey cement slurry @ 3.3 kg/ sqm in proper line and level plumb etc., complete. as per direction of EIC. The rate shall include painting with two coats of terracotta or required shade of exterior Paint.</t>
  </si>
  <si>
    <t>Supplying and Installation testing and Commissioning of Indoor type strip light of 5-6 watt per/metre including all driver,adhesive and all required accessories etc complete Make:-Century(Magik) or Equivalent</t>
  </si>
  <si>
    <t xml:space="preserve">Supply,installation,testing and commisioning of Commercial Water Purifier RO+UV+UF+TDS Controller with 50 litres/hr purification capacity , I.S.I marked,  inlet float valve with all plumbing &amp; electrical accessories, inlet, outlet, overflow and PVC drain out connection  complete as required. Make Kent/Eureka Forbes or Equivalent as per direction of EIC.
</t>
  </si>
  <si>
    <t xml:space="preserve">Supply,installation,testing and commisioning of Commercial Water Purifier RO+UV+UF+TDS Controller with 100 litres/hr purification capacity , I.S.I marked,Stainless Steel body,  inlet float valve with all plumbing &amp; electrical accessories, inlet, outlet, overflow and PVC drain out connection  complete as required. Make Kent/Eureka Forbes or Equivalent as per direction of EIC.
</t>
  </si>
  <si>
    <t xml:space="preserve">Supply,installation,testing and commisioning of Commercial Water cooler with dispenser Hot and Cold 80 L storage capacity Stainless Steel 2 Faucets   inlet float valve with all plumbing &amp; electrical accessories, inlet, outlet, overflow and PVC drain out connection  complete as required. Make Blue Star/Voltas or Equivalent as per direction of EIC.
</t>
  </si>
  <si>
    <t xml:space="preserve">Supply,installation,testing and commisioning of  Water cooler with dispenser 20 L storage capacity Stainless Steel single Faucet  inlet float valve with all plumbing &amp; electrical accessories, inlet, outlet, overflow and PVC drain out connection  complete as required. Make Blue Star/Voltas or Equivalent as per direction of EIC.
</t>
  </si>
  <si>
    <t>Providing &amp; laying Epoxy flooring by surface coating made by mixing resin and hardener, creating a strong, seamless, and glossy finish of thickness 3 to 4 mm.The rates quoted shall include necessary levelling cleaning and preparing surface for receiving Epoxy floor, necessary consumables, tools tackels, transportation, loading unloading  etc at all levels. Make:-Aditya Birla,Resil Chemicals,Rolex or Equivalent complete as per direction of EIC.</t>
  </si>
  <si>
    <r>
      <t>Supply and fixing of Led DOWN Lighter ceiling Mounted (6W) of Century</t>
    </r>
    <r>
      <rPr>
        <b/>
        <sz val="10"/>
        <color theme="1"/>
        <rFont val="Calibri Light"/>
        <family val="2"/>
        <scheme val="major"/>
      </rPr>
      <t xml:space="preserve"> </t>
    </r>
    <r>
      <rPr>
        <sz val="10"/>
        <color theme="1"/>
        <rFont val="Calibri Light"/>
        <family val="2"/>
        <scheme val="major"/>
      </rPr>
      <t>or equivalent including driver circuit and all associated accessories job to be completed in all respect.</t>
    </r>
  </si>
  <si>
    <t>SUPPLYING AND FIXING factory made U-PVC glass partition (white colour) made out of superior quality UPVC hollow profile frame (53x45 mm) with wall thick ness 2.5mm., duly reinforced with 1.5mm thick GI C - section 25mmx12mm. ALL corner and joints should be fusion welded. the glazing shoud be 5mm  reflective toughned glazing of approved shade with upvc snap fed beading,EPDM weather sealed gasket,brush and interlock. Fixing the same to wall by adequete nos of
100mmx8mm dia fastner and gap filling by white silicone adhesive.
(Make: Fenesta/Iconish/Saint Gobain/Prominance or equivalent)</t>
  </si>
  <si>
    <t>WATER PROOFING</t>
  </si>
  <si>
    <t>Remove exs finishes (Mmbrne / Tarfelt). 1)Removing  existing  finishes  (Membrane/ Tarfelt).   Preparing    &amp;   Cleaning   the surface   of   the   slab-   Roughened    b\ scrapping;  surface  shall  be  well  cleaned of  all  loose   particles,   Laitance,   moss oil/greasy  material,  cement  etc. complete
as directed &amp; approved</t>
  </si>
  <si>
    <t>Providing and Laying APP (Atactic Polypropylene Polymer) modified prefabricated five layer 3mm thick waterproofing membrane, black finished reinforced with non woven polyster matt consisting of a coat of bitumen primer for bitumen membrane @ 0.40 litre / sqm by the same membrane manufacture of density at 25 degree celceous 0.87 - 0.89 kg/liter and viscosity 70 - 160 cps. over the primer coat the layer of membrane shall be as under : joint strength in sqm longitudinal and transverse direction at 23 degree celceous as 300/250 N. softening point of memberane not less than 150 degree celceous. cold flexibility shall be up to -2 degree celceous when listen in accordance with ASTM, D-5147. The laying of membrane shall be got done through the authorised applocator of the manufacture of membrane : 3mm thick including P/A silver shield bituminious alluminious coating</t>
  </si>
  <si>
    <t>QTY</t>
  </si>
  <si>
    <t>Total</t>
  </si>
  <si>
    <t>Gst 18%</t>
  </si>
  <si>
    <t>Gross Amount</t>
  </si>
  <si>
    <t>Clearing jungle including uprooting</t>
  </si>
  <si>
    <t>Demolish of PCC all height</t>
  </si>
  <si>
    <t>Demolish of RCC at all height</t>
  </si>
  <si>
    <t>Dismantling Tiles</t>
  </si>
  <si>
    <t>Demolish Brickwork any height</t>
  </si>
  <si>
    <t>Demolishing / removing Plaster</t>
  </si>
  <si>
    <t>Dismantling Sanitary Item</t>
  </si>
  <si>
    <t>Demolishing Rubble Soling</t>
  </si>
  <si>
    <t>Dismant. Aluminum partition</t>
  </si>
  <si>
    <t>Dismant.Structural Steel</t>
  </si>
  <si>
    <t>Removing Barbed wire</t>
  </si>
  <si>
    <t>Removing Concertina coil</t>
  </si>
  <si>
    <t>Dismantling Chainlink Fencing</t>
  </si>
  <si>
    <t>Dismant &amp; stack AC/CGI sheet</t>
  </si>
  <si>
    <t>Dismant.&amp;Stack Wood frame</t>
  </si>
  <si>
    <t>Dismantling False Ceiling</t>
  </si>
  <si>
    <t>Dismanting  Doors / Windows</t>
  </si>
  <si>
    <t>Dismantling of GI pipe</t>
  </si>
  <si>
    <t>Dismant of Rolling Shutter</t>
  </si>
  <si>
    <t>Levelling Dressing Switchyeard</t>
  </si>
  <si>
    <t>Making chases 50x50mm wall</t>
  </si>
  <si>
    <t>Making pockets inMasonry / PCC / RCC</t>
  </si>
  <si>
    <t>Cutting hole in walls</t>
  </si>
  <si>
    <t>Excavation of soil 0-1.5m</t>
  </si>
  <si>
    <t>E/W in Soil 1.5-3 m</t>
  </si>
  <si>
    <t>Excavation hard rock</t>
  </si>
  <si>
    <t>Close timber shoring  0 to 1.50 Mtrs</t>
  </si>
  <si>
    <t>Timber shoring from 1.51 to 3.00 Mtrs</t>
  </si>
  <si>
    <t>Exc. for trench upto 300mm dia</t>
  </si>
  <si>
    <t>Exc for trench 300-600mm dia</t>
  </si>
  <si>
    <t>Hiring JCB DAY</t>
  </si>
  <si>
    <t>Hiring JCB Hourly</t>
  </si>
  <si>
    <t>Hiring of Vibromax roller</t>
  </si>
  <si>
    <t>Hiring Excavator EX200</t>
  </si>
  <si>
    <t>Hiring Hydra Crane</t>
  </si>
  <si>
    <t>Filling available soil</t>
  </si>
  <si>
    <t>S &amp; F of brought out soil</t>
  </si>
  <si>
    <t>Providing and filling sand</t>
  </si>
  <si>
    <t>Crusher Dust filling</t>
  </si>
  <si>
    <t>P &amp; F of murrum</t>
  </si>
  <si>
    <t>P&amp; Service Spread gravels</t>
  </si>
  <si>
    <t>Sup&amp;App Antiweed chemical</t>
  </si>
  <si>
    <t>PRE Anti- termite treatment</t>
  </si>
  <si>
    <t>POST ANTI termite treatment</t>
  </si>
  <si>
    <t>S &amp; L 20 to 40 mm aggregriate</t>
  </si>
  <si>
    <t>S &amp; L 65 mm aggregriate</t>
  </si>
  <si>
    <t>Prov. cartage service</t>
  </si>
  <si>
    <t>P/L dry rubble soling</t>
  </si>
  <si>
    <t>Dry rubble soling  using available</t>
  </si>
  <si>
    <t>P and F paver blocks 60mm</t>
  </si>
  <si>
    <t>P&amp;F paver blocks 80mm</t>
  </si>
  <si>
    <t>P &amp; L PCC M7.5 grade</t>
  </si>
  <si>
    <t>P and L PCC M10 (1:3:6) grade</t>
  </si>
  <si>
    <t>P and L PCC M15 (1:2:4) grade</t>
  </si>
  <si>
    <t xml:space="preserve"> RCC  of grade M20  for Raft /footings</t>
  </si>
  <si>
    <t>RCC  of grade M20  for Ped, col, walls</t>
  </si>
  <si>
    <t xml:space="preserve"> RCC  of grade M20  for Beams / slabs</t>
  </si>
  <si>
    <t>M25 with requi slump for Raft/footings</t>
  </si>
  <si>
    <t>RCC of grade M25 for Pedes, col, walls</t>
  </si>
  <si>
    <t>RCC of grade M25 for Beams / slabs</t>
  </si>
  <si>
    <t>Extra shuttering above 3.5 mtr</t>
  </si>
  <si>
    <t>Ex.Lift 4.5-9.0M RCCM25</t>
  </si>
  <si>
    <t>Ex.Lift 9.01-13.5M RCCM25</t>
  </si>
  <si>
    <t>Ex.Lift13.5-18M RCCM25</t>
  </si>
  <si>
    <t xml:space="preserve"> M25  for Pardis / Fins</t>
  </si>
  <si>
    <t>Precast reinforced concrete M25</t>
  </si>
  <si>
    <t>S &amp; F precast ring 1200 mm dia</t>
  </si>
  <si>
    <t>S &amp; F precast ring 900 mm dia</t>
  </si>
  <si>
    <t>Providing and Fixing Reinforcement- HYSD</t>
  </si>
  <si>
    <t>Providing &amp; Fixing  M S Bars / rods</t>
  </si>
  <si>
    <t>P &amp; L rubble masonry</t>
  </si>
  <si>
    <t>P and L Brickwork below plinth</t>
  </si>
  <si>
    <t>P and L Brickwork above plinth</t>
  </si>
  <si>
    <t>Ex.Lift 4.51-9.0M B WORK</t>
  </si>
  <si>
    <t>Ex.Lift 9.1-13.5M B.WORK</t>
  </si>
  <si>
    <t>Ex. Lift 13.5-18.01M B.WORK</t>
  </si>
  <si>
    <t>P&amp;L AACBlock Masonary</t>
  </si>
  <si>
    <t>S/F Siporex block for wall 230mm</t>
  </si>
  <si>
    <t>P and L 125 thk Brickwork</t>
  </si>
  <si>
    <t>P and L 6mm internal plaster</t>
  </si>
  <si>
    <t>P and L 12mm internal plaster</t>
  </si>
  <si>
    <t>25 mm thick outside plast in two layers</t>
  </si>
  <si>
    <t>Plaster 18 mm  plastering ext surfaces</t>
  </si>
  <si>
    <t>Groove plaster in B.Wall</t>
  </si>
  <si>
    <t>P/F Steel Chicken Wire Mesh</t>
  </si>
  <si>
    <t>P and L  Elastometric coating</t>
  </si>
  <si>
    <t>P and L whitewash(3 coats)</t>
  </si>
  <si>
    <t>P&amp;LW.prof cement base paint</t>
  </si>
  <si>
    <t>P&amp;LOil bound distemper</t>
  </si>
  <si>
    <t>P&amp;L M15 IPS Flooring</t>
  </si>
  <si>
    <t>P &amp; L of VDF Flooring</t>
  </si>
  <si>
    <t>P and L Kota stone flooring</t>
  </si>
  <si>
    <t>25 mm thick Kadappa Stone work</t>
  </si>
  <si>
    <t>P and F anti- skid ceramic tiles</t>
  </si>
  <si>
    <t>Anti-skid Tiles 300 x 300</t>
  </si>
  <si>
    <t>P and Fceramic Wall tiles</t>
  </si>
  <si>
    <t>P&amp;F glazed ceramic tiles</t>
  </si>
  <si>
    <t>P and F vitrified tiles</t>
  </si>
  <si>
    <t>P&amp;Facid resistant tiles</t>
  </si>
  <si>
    <t>P/S polishing existing floor</t>
  </si>
  <si>
    <t>Providing and apply 2nd coat of putty</t>
  </si>
  <si>
    <t>P and L Exterior paint</t>
  </si>
  <si>
    <t>P &amp; L of Apex Ultima Paint</t>
  </si>
  <si>
    <t>One coat External paint</t>
  </si>
  <si>
    <t>P and L Inerior paint</t>
  </si>
  <si>
    <t>One coat Internal paint</t>
  </si>
  <si>
    <t>Synthetic Enamel Paint</t>
  </si>
  <si>
    <t>P&amp;Lwooden polish</t>
  </si>
  <si>
    <t>P and L cement punning</t>
  </si>
  <si>
    <t>P&amp;L H.duty Parking tile</t>
  </si>
  <si>
    <t>P&amp;L H.duty Chequred tile</t>
  </si>
  <si>
    <t>P/F 18mm saw cut mirror polished Granite</t>
  </si>
  <si>
    <t>P/F 18mm  saw cut mirror Marble</t>
  </si>
  <si>
    <t>Granite for jambs and sill</t>
  </si>
  <si>
    <t>P and F granite for stair treads</t>
  </si>
  <si>
    <t>P&amp;F 1mm Vinyle Flooring</t>
  </si>
  <si>
    <t>P and F ACP cladding</t>
  </si>
  <si>
    <t>P &amp; L of ACP sheet</t>
  </si>
  <si>
    <t>P &amp; L of Glass 5 mm</t>
  </si>
  <si>
    <t>P&amp;F Wooden frames</t>
  </si>
  <si>
    <t>P/F 35 to 38 mm thick comm flush door</t>
  </si>
  <si>
    <t>P and F flush door with frames</t>
  </si>
  <si>
    <t>Teak Panel door</t>
  </si>
  <si>
    <t>S/F 30mm WPC</t>
  </si>
  <si>
    <t>S/F 65 x 90/100mm WPC</t>
  </si>
  <si>
    <t>WPC partition</t>
  </si>
  <si>
    <t>Fully Glazed Door 12mm T glass</t>
  </si>
  <si>
    <t>P and F Single shutter Glass door</t>
  </si>
  <si>
    <t>P and F double shutter Glass door</t>
  </si>
  <si>
    <t>Aluminium Door</t>
  </si>
  <si>
    <t>Single/Double shutr AL Door</t>
  </si>
  <si>
    <t>P&amp;F PVC flush door wid frame</t>
  </si>
  <si>
    <t>Vision panel</t>
  </si>
  <si>
    <t>Aluminium louvered fixed window</t>
  </si>
  <si>
    <t>Aluminium fixed window</t>
  </si>
  <si>
    <t>P&amp;F AL sliding window 3track</t>
  </si>
  <si>
    <t>P and F AL sliding win 2track</t>
  </si>
  <si>
    <t>Repairing of alum doors / win</t>
  </si>
  <si>
    <t>P/F Roller Blind horizontal</t>
  </si>
  <si>
    <t>P/F Blind vertical</t>
  </si>
  <si>
    <t>S &amp; F Waterproof Roller blind</t>
  </si>
  <si>
    <t>P&amp;F Suncon film/Itching film</t>
  </si>
  <si>
    <t>P/F frosted cast vinyl crystal film</t>
  </si>
  <si>
    <t>P&amp;F powder coated GI mesh</t>
  </si>
  <si>
    <t>P&amp;F hydraulic floor spring</t>
  </si>
  <si>
    <t>P/F aluminium hydraulic door closer</t>
  </si>
  <si>
    <t>P/F stainless steel tower bolts</t>
  </si>
  <si>
    <t>P &amp;F steel Door stopper</t>
  </si>
  <si>
    <t>P/F stainless steel Door stopper</t>
  </si>
  <si>
    <t>P &amp; F steel door handle</t>
  </si>
  <si>
    <t>P and F heavy Aldrop 250mm</t>
  </si>
  <si>
    <t>P&amp;Fheavy AL Aldrop 250mm</t>
  </si>
  <si>
    <t>P&amp;F AL hinges upto 150 mm</t>
  </si>
  <si>
    <t>P&amp;F aluminium handle</t>
  </si>
  <si>
    <t>P/F  mortice latch and lock</t>
  </si>
  <si>
    <t>Aluminium partition</t>
  </si>
  <si>
    <t>Prov/fix part Glass Reinforced Gyp</t>
  </si>
  <si>
    <t>Fixing of available aluminium partition</t>
  </si>
  <si>
    <t>Aluminium full glazedpartition</t>
  </si>
  <si>
    <t>P/L  45mm thick panel based partition</t>
  </si>
  <si>
    <t>Carpentry Works for racks</t>
  </si>
  <si>
    <t>P/F 12 mm thk prelaminated board</t>
  </si>
  <si>
    <t>P and F 12mm glass Ptartition</t>
  </si>
  <si>
    <t>P&amp;F wood Lam. partition</t>
  </si>
  <si>
    <t>P&amp;F AL Lam. partition</t>
  </si>
  <si>
    <t>P&amp;F Kitchen below Counter</t>
  </si>
  <si>
    <t>Glass corner self 300 mm dia</t>
  </si>
  <si>
    <t>Glass self of required width</t>
  </si>
  <si>
    <t>P&amp;F Glass self laminated ply</t>
  </si>
  <si>
    <t>P counter wall panelling</t>
  </si>
  <si>
    <t>P and F suspended Gyp ceiling</t>
  </si>
  <si>
    <t>P and F miniral board ceiling</t>
  </si>
  <si>
    <t>P&amp;F GridFalse Ceiling</t>
  </si>
  <si>
    <t>S &amp; F PVC sheet False ceiling</t>
  </si>
  <si>
    <t>S &amp; F PVC Metal False ceiling</t>
  </si>
  <si>
    <t>P&amp;F Anti static false flooring</t>
  </si>
  <si>
    <t>Pro/fab/erec galvanized struc steel</t>
  </si>
  <si>
    <t>P/F/E Str steel hollow sec</t>
  </si>
  <si>
    <t>P/F/E MS gate</t>
  </si>
  <si>
    <t>S/F/E Collapsible gate</t>
  </si>
  <si>
    <t>P/f/e Strl St. Emd plate</t>
  </si>
  <si>
    <t>F&amp;E structural steel work</t>
  </si>
  <si>
    <t>P&amp;E GI grating</t>
  </si>
  <si>
    <t>P and F M.S. grills</t>
  </si>
  <si>
    <t>S and F rolling shutters</t>
  </si>
  <si>
    <t>Ex/P mechanical device</t>
  </si>
  <si>
    <t>P&amp;F Steel grill&amp;Railing</t>
  </si>
  <si>
    <t>SS pipe hand rail</t>
  </si>
  <si>
    <t>Prov/erec al Chequered plate</t>
  </si>
  <si>
    <t>P/F chain link fencing 2" square</t>
  </si>
  <si>
    <t>P &amp; F Concertina coil razor</t>
  </si>
  <si>
    <t>P&amp;F Razor barbed wire</t>
  </si>
  <si>
    <t>P/F G I barbed wire of 10 guage</t>
  </si>
  <si>
    <t>P&amp;L NP3 class100mm Dia</t>
  </si>
  <si>
    <t>P and L NP3 class 150mm Dia</t>
  </si>
  <si>
    <t>P&amp;L NP3 class250mm Dia</t>
  </si>
  <si>
    <t>P and L NP3 class300mm Dia</t>
  </si>
  <si>
    <t>P&amp;L NP3 class450mm Dia</t>
  </si>
  <si>
    <t>P&amp;L NP3 class600mm Dia</t>
  </si>
  <si>
    <t>S and F C.I. manhole cover.</t>
  </si>
  <si>
    <t>Prep. and consol. of sub grade</t>
  </si>
  <si>
    <t>P and L M-25 CC pavement.</t>
  </si>
  <si>
    <t>P&amp;L12mm Expansion joint</t>
  </si>
  <si>
    <t>P&amp;F Bitumen mix filler</t>
  </si>
  <si>
    <t>P&amp;F expansion fastener 10MM</t>
  </si>
  <si>
    <t>P&amp;F expans fastener 12MM</t>
  </si>
  <si>
    <t>P&amp;F expan fastener 16MM</t>
  </si>
  <si>
    <t>S/F Mec Anchor fasteners 16 mm dia</t>
  </si>
  <si>
    <t>S/F Anchor fasteners 12mm dia</t>
  </si>
  <si>
    <t>Chemical Fastner 16mm</t>
  </si>
  <si>
    <t>Chemical Fastner 12mm</t>
  </si>
  <si>
    <t>Chemical Fastner 10mm</t>
  </si>
  <si>
    <t>Chemical Fastner 8mm</t>
  </si>
  <si>
    <t>Borewell without motor 200 ft</t>
  </si>
  <si>
    <t>Borewell without motor 300 ft</t>
  </si>
  <si>
    <t>Borewell without motor 400 ft</t>
  </si>
  <si>
    <t>Borewell without motor 500 ft</t>
  </si>
  <si>
    <t>Extra for MS Heavy Duty creshing</t>
  </si>
  <si>
    <t>S &amp; P Compressor for Borewell</t>
  </si>
  <si>
    <t>P&amp;F CGI Sheets for roofing</t>
  </si>
  <si>
    <t>P&amp;F CGI ridges or hips</t>
  </si>
  <si>
    <t>Refix all types of Sheet</t>
  </si>
  <si>
    <t>P/F profile pre-color coatedRMP sheets</t>
  </si>
  <si>
    <t>P/F plain pre-color coated RMP sheets</t>
  </si>
  <si>
    <t>S &amp; F of Curvilinear Sheet</t>
  </si>
  <si>
    <t>P&amp;L water proof treat S.Slab</t>
  </si>
  <si>
    <t>P&amp;L brickbat coba</t>
  </si>
  <si>
    <t>P/F Indian type W.C. pan</t>
  </si>
  <si>
    <t>P&amp;F EWC Wall mounte</t>
  </si>
  <si>
    <t>P and F EWC Floor mounted</t>
  </si>
  <si>
    <t>P/F Lip type urinal</t>
  </si>
  <si>
    <t>P/F Urinal magnum type</t>
  </si>
  <si>
    <t>P and F ceramic urinal partition</t>
  </si>
  <si>
    <t>P&amp;F china urinal partition</t>
  </si>
  <si>
    <t>P&amp;F flatback w.basin widstand</t>
  </si>
  <si>
    <t>P and F pedestral w.basin</t>
  </si>
  <si>
    <t>P and F table top counter W.Basin</t>
  </si>
  <si>
    <t>P and F stainless steel sink 304</t>
  </si>
  <si>
    <t>P/F 100 x 80mm PVC deep seal Nahani Trap</t>
  </si>
  <si>
    <t>P and F Nahani Trap</t>
  </si>
  <si>
    <t>P/F gully traps of 9"x9" size</t>
  </si>
  <si>
    <t>P/F heavy duty PVC soap dispenser</t>
  </si>
  <si>
    <t>P/F 600x450mm bevelled edge mirror</t>
  </si>
  <si>
    <t>P/F PVC seat cover to European WC</t>
  </si>
  <si>
    <t>P/F CP Jali for nahni trap</t>
  </si>
  <si>
    <t>CP waste pipe</t>
  </si>
  <si>
    <t>PVC/Nylon waste pipe</t>
  </si>
  <si>
    <t>P&amp;F 100mm CP shower</t>
  </si>
  <si>
    <t>P/F C P  Flush valve flat back Urinals</t>
  </si>
  <si>
    <t>P/F 31 mm dia heavy duty CP Bottle trap</t>
  </si>
  <si>
    <t>P/F CP pillar cock</t>
  </si>
  <si>
    <t>P and  F pillar cock for basin</t>
  </si>
  <si>
    <t>P and I heavy Health Faucet</t>
  </si>
  <si>
    <t>P/F heavy duty PVC  flush tank</t>
  </si>
  <si>
    <t>P/F PVC - 12mm Dia.</t>
  </si>
  <si>
    <t>P/F PVC - 19mm Dia.</t>
  </si>
  <si>
    <t>P&amp;F PVC Tap Heavy duty</t>
  </si>
  <si>
    <t>P&amp;F CP bib cock 1 way</t>
  </si>
  <si>
    <t>P and F CP bib cock 2 way</t>
  </si>
  <si>
    <t>P/F heavy duty CP  Angle cock 12mm dia.</t>
  </si>
  <si>
    <t>P/F heavy duty CP  stop cock 12mm dia.</t>
  </si>
  <si>
    <t>P&amp;F cp stopcock 20mmdia</t>
  </si>
  <si>
    <t>P&amp;F cp stopcock 50mmdia</t>
  </si>
  <si>
    <t>P&amp;F cp 2way angle cock</t>
  </si>
  <si>
    <t>P&amp;F cp 2way stop cock 12mm</t>
  </si>
  <si>
    <t>Hand Towel Dispenser</t>
  </si>
  <si>
    <t>P/F Towel Rail</t>
  </si>
  <si>
    <t>Towel ring Jaquar</t>
  </si>
  <si>
    <t>P&amp;F Glass Self</t>
  </si>
  <si>
    <t>Toilet paper holder</t>
  </si>
  <si>
    <t>Robe hooks (double)</t>
  </si>
  <si>
    <t>Hand drier</t>
  </si>
  <si>
    <t>Water cooler with Aquagard</t>
  </si>
  <si>
    <t>Replace float valve12.5mmdia</t>
  </si>
  <si>
    <t>P/F heavy  duty GM gate valve - 12mm dia</t>
  </si>
  <si>
    <t>P/F heavy  duty GM gate valve- 19 mm</t>
  </si>
  <si>
    <t>P/F heavy  duty GM gate valve - 25 mm</t>
  </si>
  <si>
    <t>P&amp;F GM gate valve 32mm dia</t>
  </si>
  <si>
    <t>P&amp;F GM gate valve 39mm dia</t>
  </si>
  <si>
    <t>P&amp;F GM gate valve 50mm dia</t>
  </si>
  <si>
    <t>P&amp;F CPVC Ball val 12mm dia</t>
  </si>
  <si>
    <t>P&amp;F CPVC Ball val 19mm dia</t>
  </si>
  <si>
    <t>P and F CPVC Ball val 25mm dia</t>
  </si>
  <si>
    <t>P and F  CPVC Ball val 32mm dia</t>
  </si>
  <si>
    <t>P and F CPVC Ball val 39mm dia</t>
  </si>
  <si>
    <t>P and F CPVC Ball val 50mm dia</t>
  </si>
  <si>
    <t>P &amp; F UPVC Ball valve 20 mm</t>
  </si>
  <si>
    <t>P &amp; F UPVC Ball valve 25 mm</t>
  </si>
  <si>
    <t>P &amp; F UPVC Ball valve 32 mm</t>
  </si>
  <si>
    <t>P and F PVC pipe ClassB75mm D</t>
  </si>
  <si>
    <t>P and F PVC pipe ClasB 110mm D</t>
  </si>
  <si>
    <t>P and F PVCpipe ClasB 160mm D</t>
  </si>
  <si>
    <t>P&amp;F CPVC pipe 15 mm Dia</t>
  </si>
  <si>
    <t>P&amp;F CPVC pipe 20 mm Dia</t>
  </si>
  <si>
    <t>P and F CPVC pipe 25 mm Dia</t>
  </si>
  <si>
    <t>P and F CPVC pipe 32 mm Dia</t>
  </si>
  <si>
    <t>P and F CPVC pipe 40 mm Dia</t>
  </si>
  <si>
    <t>P and F CPVC pipe 50 mm Dia</t>
  </si>
  <si>
    <t>32 mm HDPE Pipes</t>
  </si>
  <si>
    <t>P &amp; F UPVC Pipe 20 mm</t>
  </si>
  <si>
    <t>P &amp; F UPVC Pipe 25 mm</t>
  </si>
  <si>
    <t>P &amp; F UPVC Pipe 32 mm</t>
  </si>
  <si>
    <t>P&amp;F GI pipe 12 mm dia</t>
  </si>
  <si>
    <t>P&amp;F GI pipe 19mm dia</t>
  </si>
  <si>
    <t>P&amp;F GI pipe 25mm dia</t>
  </si>
  <si>
    <t>P&amp;F PVC150mm D pipesleeve</t>
  </si>
  <si>
    <t>P&amp;F PVC 160dia Rain Gutter</t>
  </si>
  <si>
    <t>P&amp;F PVC 50mm dia pipe</t>
  </si>
  <si>
    <t>P&amp;F PVC 75mm dia pipe</t>
  </si>
  <si>
    <t>P/F Rigid PVC rain  water 110 mm dia</t>
  </si>
  <si>
    <t>160mm PVC pipe</t>
  </si>
  <si>
    <t>P/P  polyethylene water storage tank,</t>
  </si>
  <si>
    <t>Cleaning of septic tank in lit</t>
  </si>
  <si>
    <t>Cleaning of choked sewage chambers</t>
  </si>
  <si>
    <t>Cleaning of O/H water tank  1000 ltrs.</t>
  </si>
  <si>
    <t>Const.Soakpit 2.5*3 mtr</t>
  </si>
  <si>
    <t>P/F double scaffolding system</t>
  </si>
  <si>
    <t>P&amp;f tarpaulin 200 GSM</t>
  </si>
  <si>
    <t>Filling the cracks cementitious mortar</t>
  </si>
  <si>
    <t xml:space="preserve"> Rehabilitation of RCC Structures</t>
  </si>
  <si>
    <t>P and L Screed concrtete M20</t>
  </si>
  <si>
    <t>P and F HDPE pipes 150mm NB</t>
  </si>
  <si>
    <t>P&amp;F HDPE pipes 200mm NB</t>
  </si>
  <si>
    <t>P&amp;F HDPE pipes 250mm NB</t>
  </si>
  <si>
    <t>P&amp;F Grouting 30 N/mm2</t>
  </si>
  <si>
    <t>P&amp;F Grouting 45 N/mm2</t>
  </si>
  <si>
    <t>S and P kerbstone 400X125X300</t>
  </si>
  <si>
    <t>Rendering services of  Tree trimmer</t>
  </si>
  <si>
    <t>P/S for tree cutting</t>
  </si>
  <si>
    <t>Serv. of welder &amp; helper</t>
  </si>
  <si>
    <t>Services of  Electrician/Carpenter/Plum</t>
  </si>
  <si>
    <t>Core cut upto 300mm dia</t>
  </si>
  <si>
    <t>Decal Sticker 6 inch ht</t>
  </si>
  <si>
    <t>P and F Wall paper</t>
  </si>
  <si>
    <t>P and F 3D Acrylic letters</t>
  </si>
  <si>
    <t>Shifting material byTractor</t>
  </si>
  <si>
    <t>Shifting material by Pickup</t>
  </si>
  <si>
    <t>Extra transport beyond 30km</t>
  </si>
  <si>
    <t>Panelling for Chair Marks</t>
  </si>
  <si>
    <t>P&amp;L landscape wid Grass</t>
  </si>
  <si>
    <t>Pad Lock 50 mm</t>
  </si>
  <si>
    <t>Pad Lock 65 mm</t>
  </si>
  <si>
    <t>S&amp;I TP&amp;N MCB DB 16 way</t>
  </si>
  <si>
    <t>S and I SP and N MCB DB 8 way</t>
  </si>
  <si>
    <t>S&amp;I 415V 4pole MCCB</t>
  </si>
  <si>
    <t>S and I RCCB(3 Ph) 63Amps</t>
  </si>
  <si>
    <t>S and I RCCB (3 Ph) 100Amps</t>
  </si>
  <si>
    <t>S and Fixing (RCCB),  63 amps</t>
  </si>
  <si>
    <t>S &amp; F 32 amp DP MCB</t>
  </si>
  <si>
    <t>S and I 6 amps to 16 amps CB</t>
  </si>
  <si>
    <t>S and I 25 to 63 amps CB</t>
  </si>
  <si>
    <t>S and F TP sheet steel</t>
  </si>
  <si>
    <t>INDUSTRIAL SOCKET OUTLETS (25/32A DPMCB)</t>
  </si>
  <si>
    <t>3ph chng over upto 100amp</t>
  </si>
  <si>
    <t>3ph chng over upto 250amp</t>
  </si>
  <si>
    <t>S&amp;I Single Ph C.Panel</t>
  </si>
  <si>
    <t>P and F 2-4 modular S.boards</t>
  </si>
  <si>
    <t>P and F 6-8 modular S.boards</t>
  </si>
  <si>
    <t>P&amp;F 9-11 modular S.boards</t>
  </si>
  <si>
    <t>P and F 12-16 modular S.boards</t>
  </si>
  <si>
    <t>S&amp;I Piano typ switch/socket</t>
  </si>
  <si>
    <t>S and I switch/socket 5/6 amp</t>
  </si>
  <si>
    <t>S and I switch/socket 15/16 amp</t>
  </si>
  <si>
    <t>S and I switch/socket 3pin15/16amp</t>
  </si>
  <si>
    <t>S and I Switch/skt 5pin 15/16 amps</t>
  </si>
  <si>
    <t>S and F 3Plug Pin for AC 16/25A</t>
  </si>
  <si>
    <t>S and F 25/32 Amp. AC Stater</t>
  </si>
  <si>
    <t>S and F 20 Amp Socket &amp; Switch</t>
  </si>
  <si>
    <t>S and I of 2'x2' led luminair</t>
  </si>
  <si>
    <t>S&amp;I Led tubelight 12w</t>
  </si>
  <si>
    <t>S&amp;I Led tubelight 20w</t>
  </si>
  <si>
    <t>S&amp;I Led tubelight 30w</t>
  </si>
  <si>
    <t>S&amp;I light fixture with cfl</t>
  </si>
  <si>
    <t>LED Bulb 9 watt</t>
  </si>
  <si>
    <t>S&amp;I led down ceiling mount</t>
  </si>
  <si>
    <t>S&amp;I Led down Lighter 15 watt</t>
  </si>
  <si>
    <t>S and I Led down Lighter 9 watt</t>
  </si>
  <si>
    <t>S and I Led down Lighter 3 watt</t>
  </si>
  <si>
    <t>S&amp;I Led down Lighter 2 watt</t>
  </si>
  <si>
    <t>Light fitting LED DN 192B LED 9S 65</t>
  </si>
  <si>
    <t>Recessed  type 8 ft, minimum 5400 lumen</t>
  </si>
  <si>
    <t>S/F 60 watt street light with Bend</t>
  </si>
  <si>
    <t>S and I Flood light100 W</t>
  </si>
  <si>
    <t>Street Light 150 watt</t>
  </si>
  <si>
    <t>S&amp;I Flood light200 W</t>
  </si>
  <si>
    <t>S&amp;I Focus led lights</t>
  </si>
  <si>
    <t>S&amp;I ceiling mount led light</t>
  </si>
  <si>
    <t>LED strip light.</t>
  </si>
  <si>
    <t>Supply, laying &amp; fixing .8 SWG G.I Wire</t>
  </si>
  <si>
    <t>Earthing with G.I. earth pipe</t>
  </si>
  <si>
    <t>Earth GI earth plate 600 mmX600 mmX6 mm</t>
  </si>
  <si>
    <t>Earth copper plate 600 mmX600mmX3 mm</t>
  </si>
  <si>
    <t>Adv Maint Free Chemical Earthing System</t>
  </si>
  <si>
    <t>Wall Fan 2100 RPM</t>
  </si>
  <si>
    <t>Fan box fixing</t>
  </si>
  <si>
    <t>Ceiling fan with regulator</t>
  </si>
  <si>
    <t>S/F 250 mm dia exhaust fan with louvers</t>
  </si>
  <si>
    <t>S/F  of exhaust fan 900 rpm 305 mm dia</t>
  </si>
  <si>
    <t>S/F  of exhaust fan 1400 rpm 305 mm dia</t>
  </si>
  <si>
    <t>S and I Wiring for light point</t>
  </si>
  <si>
    <t>S and I Wiring for Power point</t>
  </si>
  <si>
    <t>P&amp;F PVC Casing Caping</t>
  </si>
  <si>
    <t xml:space="preserve"> S/F PVC conduit  20 mm</t>
  </si>
  <si>
    <t>S and I PVC conduit 25mm LMS</t>
  </si>
  <si>
    <t>S and I PVC conduit 25mm HMS</t>
  </si>
  <si>
    <t>S&amp;I GI conduit 25mm</t>
  </si>
  <si>
    <t>S/L alu /GI floor race way 100x40mm</t>
  </si>
  <si>
    <t>S/L of al  /GI floor race way 100X50 mm</t>
  </si>
  <si>
    <t>S&amp;I Al floor R.Way80X30mm</t>
  </si>
  <si>
    <t>S and I floor junction box</t>
  </si>
  <si>
    <t>S and F GI Cable tray 300 mm</t>
  </si>
  <si>
    <t>S&amp;F GI Cable tray 150 mm</t>
  </si>
  <si>
    <t>S&amp;F GI Cable tray 100 mm</t>
  </si>
  <si>
    <t>S&amp;F GI Cable tray 450 mm</t>
  </si>
  <si>
    <t>S and F of celling rose</t>
  </si>
  <si>
    <t>3R X 1.5 Sqm copper flexi wire</t>
  </si>
  <si>
    <t>3R X 2.5 Sqm copper flexi wire</t>
  </si>
  <si>
    <t>3R X 4 Sqm copper flexi wire</t>
  </si>
  <si>
    <t>3R X 6Sqm copper flexi wire</t>
  </si>
  <si>
    <t>P/F 3 crore 2.5 sqmm</t>
  </si>
  <si>
    <t>6Sqm1 core copper flexible</t>
  </si>
  <si>
    <t>10 Sqm x 1 core copper flexible</t>
  </si>
  <si>
    <t>6SQMX4 CRCopper Armour</t>
  </si>
  <si>
    <t>10SQMX4 CRCopper Armour</t>
  </si>
  <si>
    <t>16SQMX4 CRCopper Armour</t>
  </si>
  <si>
    <t>25 SQM X 4 CR Copper Armour</t>
  </si>
  <si>
    <t>35SQMX4 CR Copper Armour</t>
  </si>
  <si>
    <t>6SQM X 4 CORE Alu Armour</t>
  </si>
  <si>
    <t>10SQM X 4 CORE Alu Armour</t>
  </si>
  <si>
    <t>16SQM X 4 CORE Alu Armour</t>
  </si>
  <si>
    <t>25SQM X 4 CORE Alu Armour</t>
  </si>
  <si>
    <t>35SQM X 4 CORE Alu Armour</t>
  </si>
  <si>
    <t>50SQM X 4 CORE Alu Armour</t>
  </si>
  <si>
    <t>70SQM X 4 CORE Alu Armour</t>
  </si>
  <si>
    <t>95SQM X 4 CORE Alu Armour</t>
  </si>
  <si>
    <t>120SQM X 4 CORE Alu Armour</t>
  </si>
  <si>
    <t>150SQM X 4 CORE Alu Armour</t>
  </si>
  <si>
    <t>185SQM X 4 CORE Alu Armour</t>
  </si>
  <si>
    <t>300SQM X 4 CORE Alu Armour</t>
  </si>
  <si>
    <t>S and I entire activities job- Small</t>
  </si>
  <si>
    <t>End Termination 4 DB 's</t>
  </si>
  <si>
    <t>S&amp;I entire activities job-High</t>
  </si>
  <si>
    <t>SITC of Jet Pump 0.5 H.P</t>
  </si>
  <si>
    <t>S&amp;I Water pump 1 HP</t>
  </si>
  <si>
    <t>S&amp;I Water pump 1.5 HP</t>
  </si>
  <si>
    <t>S&amp;I Water pump 2 HP</t>
  </si>
  <si>
    <t>SITC Submercible Pump 0.5 H.P</t>
  </si>
  <si>
    <t>SITC Submercible Pump 0.75 H.P</t>
  </si>
  <si>
    <t>SITC of Submercible Pump 1 H.P</t>
  </si>
  <si>
    <t>SITC Submercible Pump 1.5 H.P</t>
  </si>
  <si>
    <t>SITC of Submercible Pump 2 H.P</t>
  </si>
  <si>
    <t>SITC Submercible of Pump 3 H.P</t>
  </si>
  <si>
    <t>Boring 10mm casing pipe 18 - 24M</t>
  </si>
  <si>
    <t>Boring 10mm casing pipe 24 - 30M</t>
  </si>
  <si>
    <t>Boring 10mm casing pipe beyond 30M</t>
  </si>
  <si>
    <t>Take out defective pump</t>
  </si>
  <si>
    <t>Rewinding 1.5HP pump</t>
  </si>
  <si>
    <t>Repairing 1.0 HP jet pump</t>
  </si>
  <si>
    <t>P &amp; F Mangalore roof tiles</t>
  </si>
  <si>
    <t>P &amp; F Strip light Indoor type</t>
  </si>
  <si>
    <t>SITC 50 lit/hr Water Purifier</t>
  </si>
  <si>
    <t>SITC 100 lit/hr Water Purifier</t>
  </si>
  <si>
    <t>SITC HotCold Water cooler 80 L</t>
  </si>
  <si>
    <t>SITC of Water cooler 20 L</t>
  </si>
  <si>
    <t>P &amp; L Epoxy Flooring</t>
  </si>
  <si>
    <t>Supply and fixing of Led 6W</t>
  </si>
  <si>
    <t>S &amp; F UPVC Glass Partition</t>
  </si>
  <si>
    <t>Remove exs finishes (Mmbrne / Tarfelt).</t>
  </si>
  <si>
    <t>P/L APP (Atactic Polypropylene Polymer)</t>
  </si>
  <si>
    <t>P and L Compacted GSB</t>
  </si>
  <si>
    <t>P and L Compacted WMM</t>
  </si>
  <si>
    <t xml:space="preserve">P&amp;L Granular Sub Base
Providing &amp; laying, spreading &amp; compacting specified crushed stone in granular sub base course including premixing the material in mechanical mixer (pug mill) transportation of mixed material laying in uniform layer of compacted thickness  on prepared murrum surface &amp; compacting with 10 tonne vibratory roller to achieve desired density of 97%, including all material, labour, machinery,  barricading to and maintenance of diversion as required etc. complete (metal gradation from 90mm to 75mm.       </t>
  </si>
  <si>
    <t>P&amp;L Wet Mix Macadam
Providing &amp; laying, spreading &amp; compacting specified crushed stone in Wet Mix Macadam including premixing the material in mechanical mixer (pug mill) transportation of mixed material laying in uniform layer compacted thickness  on prepared GSB  surface &amp; compacting with 10 tonne vibratory roller to achieve desired density of 97%, including all material, labour, machinery,  barricading to and maintenance of diversion as required etc. complete Aggregate Size 53mm down</t>
  </si>
  <si>
    <t>P/F chain link fencing 75 mm</t>
  </si>
  <si>
    <t>P/F chain link fencing 100 mm</t>
  </si>
  <si>
    <t>Providing , stretching and fixing chain link fencing 75 mm square and of gauge 10 (bare metal thickness)  on angle posts with heavy duty GI split pins etc. in position complete as directed at all Heights  including steel scaffolding.</t>
  </si>
  <si>
    <t>Providing , stretching and fixing chain link fencing 100 mm square and of gauge 10 (bare metal thickness)  on angle posts with heavy duty GI split pins etc. in position complete as directed at all Heights  including steel scaffolding.</t>
  </si>
  <si>
    <t>UPVC window 2 track PlainGlass</t>
  </si>
  <si>
    <t>SUPPLYING AND FIXING factory made U-PVC 2track 2 panel (white colour) made out of superior quality UPVC Multy chamber hollow profile frame (53x45 mm) with wall thick ness 2.5mm., duly reinforced with 1.5mm thick GI C - section 25mmx12mm. Sliding sash should be multi chamberd of size 60x36 mm with wall thickness 2mm and Gi steel reinforcement of 2mm thickness for rigidity.. ALL corner and joints should be fusion welded. the glazing shoud be 5mm  reflective glazing of approved shade with upvc snap fed beading,push lock system ,EPDM weather sealed gasket,brush and interlock. Fixing the same to wall by adequete nos of
100mmx8mm dia fastner and gap filling by white silicone adhesive.
(Make: Fenesta/Khetan/Saint Gobain/Wintek or equivalent)</t>
  </si>
  <si>
    <t>UPVC window 2 track Toug Glass</t>
  </si>
  <si>
    <t>SUPPLYING AND FIXING factory made U-PVC 2track 2 panel (white colour) made out of superior quality UPVC Multy chamber hollow profile frame (62x50 mm) with wall thick ness 2.5mm., duly reinforced with 1.5mm thick GI C - section 25mmx12mm. Sliding sash should be multi chamberd of size 60x40 mm with wall thickness 2mm and Gi steel reinforcement of 2mm thickness for rigidity.. ALL corner and joints should be fusion welded. the glazing shoud be 5mm heat reflective toughened glazing of approved shade with upvc snap fed beading,push lock system ,EPDM weather sealed gasket,brush and interlock. Fixing the same to wall by adequete nos of
100mmx8mm dia fastner and gap filling by white silicone adhesive.
(Make: Fenesta/Khetan/Saint Gobain/Wintek or equivalent)</t>
  </si>
  <si>
    <t>UPVC window 3 track Toug Glass</t>
  </si>
  <si>
    <t>SUPPLYING AND FIXING factory made U-PVC 3track 3 panel (white colour) made out of superior quality UPVC Multy chamber hollow profile frame (112x50 mm) with wall thick ness 2.5mm., duly reinforced with 1.5mm thick GI C - section 25mmx12mm. Sliding sash should be multi chamberd of size 60x40 mm with wall thickness 2mm and Gi steel reinforcement of 2mm thickness for rigidity.. ALL corner and joints should be fusion welded. the glazing shoud be 5mm heat reflective toughened glazing of approved shade with upvc snap fed beading,push lock system ,EPDM weather sealed gasket,brush and interlock. Fixing the same to wall by adequete nos of 100mmx8mm dia fastner and gap filling by white silicone adhesive.
(Make: Fenesta/Khetan/Saint Gobain/Wintek or equivalent)</t>
  </si>
  <si>
    <t>UPVC door plain Glass</t>
  </si>
  <si>
    <t>UPVC door Toughned Glass</t>
  </si>
  <si>
    <t>S &amp; F UPVC Solid Partition</t>
  </si>
  <si>
    <t>SUPPLYING AND FIXING factory made U-PVC solid partition (white colour) made out of superior quality UPVC hollow profile frame (53x45 mm) with wall thick ness 2.5mm., duly reinforced with 1.5mm thick GI C - section 25mmx12mm. ALL corner and joints should be fusion welded.Central portion should be of WPC sheet of 12 mm shade with upvc snap fed beading,EPDM weather sealed gasket,brush and interlock. Fixing the same to wall by adequete nos of
100mmx8mm dia fastner and gap filling by white silicone adhesive.
(Make: Fenesta/Iconish/Saint Gobain/Prominance or equivalent)</t>
  </si>
  <si>
    <t>P &amp; F  structural steel work</t>
  </si>
  <si>
    <r>
      <t xml:space="preserve">Providing steel and supplying all material, fabricating and erecting structural steel work at all heights including steel scaffolding for </t>
    </r>
    <r>
      <rPr>
        <b/>
        <sz val="10"/>
        <color theme="1"/>
        <rFont val="Calibri Light"/>
        <family val="2"/>
        <scheme val="major"/>
      </rPr>
      <t>roof trusses, purlins, beams, columns, treads, risers, stringers, bracings, runners</t>
    </r>
    <r>
      <rPr>
        <sz val="10"/>
        <color theme="1"/>
        <rFont val="Calibri Light"/>
        <family val="2"/>
        <scheme val="major"/>
      </rPr>
      <t xml:space="preserve"> etc. at all heights including welding and gas cutting, drilling of holes etc. complete as per the approved drawing or as directed. Contractor shall use his own welding set, gas cutting set, gas, electrodes, drill machine and other accessories, required for carrying out the entire work. The rate shall include supply and fixing of MS bolts, require Splicing, nuts, washers, require Splicing and applying one coat of Shalimar or any other approved make red oxide (primer) paint to all the exposed surfaces of steel. Structural steel section shall be of primary manufacturer. Structural steel shall be of yield stress of E250 conforming to Grade BR of IS: 2062.</t>
    </r>
  </si>
  <si>
    <t>P &amp; F of Foundation Bolts</t>
  </si>
  <si>
    <t>P &amp; F of Chequered Plates</t>
  </si>
  <si>
    <t>Providing, fabricating, supplying, and fixing of Foundation Bolts made out of MS round bar of required diameter and length complete with threading, nuts, washers, bends/hooks, templates, welding, placement, alignment, and embedding in concrete as per approved drawing and direction of Engineer-in-Charge. The rate shall include cutting, bending, threading, transportation, labour, all incidental materials, and surface treatment with red oxide primer/anti-corrosive coating complete in all respects</t>
  </si>
  <si>
    <t>Providing, supplying, fabricating, cutting, welding, fitting, and fixing of MS Chequered Plate of approved thickness and size for flooring/platform/walkway/covering purpose including all necessary supports, edge preparation, welding electrodes, nuts, bolts, clamps, grinding, surface cleaning, and application of one coat of red oxide primer and two coats of synthetic enamel paint complete in all respects as per approved drawing and direction of Engineer-in-Charge</t>
  </si>
  <si>
    <t>Borewell W/O motor 200mm300 ft</t>
  </si>
  <si>
    <r>
      <t xml:space="preserve">Drilling of 200mm dia. Bore with hydraulic / manual rig including cost of drilling bore well in all kinds of soil and rock in both rural and urban area for installation of submersible / jet pumpset with all complete including supplying all materials tools, drilling rig, Air compressor and equipment, as well as all pipes, fitting, cables, machine and other required vehicle upto the site.
#1. Item should be inclusive of supply and install ation of PVC heavy duty rigid pipe of 150 mm dia (Min.4Kg/Sqcm pressurer ating) and accessories including cutting , jointing and lowering, covering all the holes with heavy duty MS Jali . 
#2.Supply all electrical accessories and 32mm dia HDPE </t>
    </r>
    <r>
      <rPr>
        <b/>
        <sz val="10"/>
        <color theme="1"/>
        <rFont val="Calibri Light"/>
        <family val="2"/>
        <scheme val="major"/>
      </rPr>
      <t>Thread</t>
    </r>
    <r>
      <rPr>
        <sz val="10"/>
        <color theme="1"/>
        <rFont val="Calibri Light"/>
        <family val="2"/>
        <scheme val="major"/>
      </rPr>
      <t xml:space="preserve"> pipe with all fitting etc. all complete,Submercible Pump of required H.P to be paid extra.
.#3. A minimum of 2inch continous flow of water is required and the BA has to verify the same from Concerned authority after completion 
For Depth upto 300ft</t>
    </r>
  </si>
  <si>
    <t>P &amp;F Corru Polycarbonate Sheet</t>
  </si>
  <si>
    <t>P &amp;F Plain Polycarbonate Sheet</t>
  </si>
  <si>
    <t>Providing, supplying, and fixing UV stabilized Corrugated Polycarbonate Sheet Roofing of approved make, colour, and thickness including necessary GI/Aluminium accessories, self-drilling screws, hook bolts, EPDM washers, sealants, ridge pieces, flashing, overlap arrangement, cutting, lifting, staging, and fixing complete in all respects as per manufacturer’s specification, approved drawing, and direction of Engineer-in-Charge. The rate shall include all labour, tools &amp; tackles, transportation, and incidental materials required for proper installation</t>
  </si>
  <si>
    <t>Providing, supplying, and fixing UV stabilized multiwall/solid Polycarbonate Sheet Roofing of approved make, colour, and thickness including necessary aluminium/GI supporting accessories, self-drilling screws, EPDM washers, sealants, flashing, overlap arrangement, cutting, curving (if required), lifting, staging, and fixing complete in all respects as per manufacturer’s specification, approved drawing, and direction of Engineer-in-Charge. The rate shall include all labour, tools &amp; tackles, transportation, and incidental materials required for proper installation</t>
  </si>
  <si>
    <t xml:space="preserve">S/F 50 watt street light </t>
  </si>
  <si>
    <t>Supplying &amp; Fixing LED street Light 50 Watt with bend pipe, clamps in all aspect as per direction of engineer in charge</t>
  </si>
  <si>
    <t>S/F  of exhaust fan 600 mm dia</t>
  </si>
  <si>
    <t>Supplying and fixing  of  600 mm dia exhaust fan with louvers and bird screen of MS body in existing opening  with 1400 rpm (Approved make) of 600 mm dia</t>
  </si>
  <si>
    <t xml:space="preserve"> P &amp; F Aluminium Door 75 mm</t>
  </si>
  <si>
    <t>Providing and fixing powder coated aluminium doors part panelled and part louvered or glass 5.5mm thick ( for all sizes )  Main frame shall be made out of Hollow extruded sections of size 75mm x 37.5 mm x 16 gauge. The louvers / glass shall be made of 5.5mm thick and panels shall be of 4mm thk ACP inside suitable aluminium 16 gauges channels fixed to main frame by 2 nos. 4 mm aluminium rivets fixed at 45 deg etc. complete.</t>
  </si>
  <si>
    <t xml:space="preserve"> P &amp; F Retro Reflective Sticker</t>
  </si>
  <si>
    <t>Providing, supplying, cutting, printing, and fixing of high intensity Radium Reflective Stickers/Retro Reflective Signages of approved colour, size, design, and make on required surface including surface preparation, adhesive application, pasting, edge finishing,  and all necessary materials, labour, tools &amp; tackles complete in all respects as per approved drawing/specification and direction of Engineer-in-Charge</t>
  </si>
  <si>
    <t xml:space="preserve">GCW RC FY 26-27 RATE SHEET </t>
  </si>
  <si>
    <t>SUPPLYING AND FIXING factory made U-PVC door Panel (white colour) made out of superior quality UPVC Multy chamber hollow profile frame (60x60 mm) with wall thick ness 2.5mm., duly reinforced with 1.5mm thick GI C - section 25mmx12mm. Opening Panel should be multi chamberd of size 90x70 mm with wall thickness 2mm and Gi steel reinforcement of 2mm thickness for rigidity.. ALL corner and joints should be fusion welded. the glazing shoud be 5mm heat reflective plain glazing of approved shade with upvc snap fed beading,push lock system ,EPDM weather sealed gasket,brush and interlock. Fixing the same to wall by adequete nos of 100mmx8mm dia fastner and gap filling by white silicone adhesive.
(Make: Fenesta/Khetan/Saint Gobain/Wintek or equivalent)</t>
  </si>
  <si>
    <t>SUPPLYING AND FIXING factory made U-PVC door Panel (white colour) made out of superior quality UPVC Multy chamber hollow profile frame (60x60 mm) with wall thick ness 2.5mm., duly reinforced with 1.5mm thick GI C - section 25mmx12mm. Opening Panel should be multi chamberd of size 90x70 mm with wall thickness 2mm and Gi steel reinforcement of 2mm thickness for rigidity.. ALL corner and joints should be fusion welded. the glazing shoud be 5mm heat reflective toughened glazing of approved shade with upvc snap fed beading,push lock system ,EPDM weather sealed gasket,brush and interlock. Fixing the same to wall by adequete nos of 100mmx8mm dia fastner and gap filling by white silicone adhesive.
(Make: Fenesta/Khetan/Saint Gobain/Wintek or equivalent)</t>
  </si>
  <si>
    <t>P&amp;F WPC Cladding 30 mm</t>
  </si>
  <si>
    <t>P&amp;F HPL Cladding 30 mm</t>
  </si>
  <si>
    <t>Providing and fixing in position 30 mm wall panelling with WPC (Wood Plastic composite) Board finish of approved make (Greenlam /Century or equivalent), including providing and installing base frame in ply sections of appropriate thickness including all necessary consumables, hardwares etc complete. Sealing gaps between sheets with colour and material to give monolithic look.</t>
  </si>
  <si>
    <t>Providing and fixing in position  30 mm wall panelling with HPL (High Pressure Laminate) Board finish of approved make (Greenlam/Century or equivalent), including providing and installing base frame in ply sections of appropriate thickness including all necessary consumables, hardwares etc complete. Sealing gaps between sheets with colour and material to give monolithic look.</t>
  </si>
  <si>
    <t>S&amp;I Décor pendent Lamp 12 watt</t>
  </si>
  <si>
    <t>S/F Decorative Gate Lamp 15 w</t>
  </si>
  <si>
    <t>Supplying and Installing Decorative pendent Lamp - Supply and fixing in position pendent luminair as approved 12 watt</t>
  </si>
  <si>
    <t>Supply &amp; Fixing decorative Gate Lamp including cable &amp; switches complete in all aspect 15 watt</t>
  </si>
  <si>
    <t>Short text</t>
  </si>
  <si>
    <t>Amount in 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</si>
</sst>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00"/>
  </numFmts>
  <fonts count="36">
    <font>
      <sz val="11"/>
      <color theme="1"/>
      <name val="Calibri"/>
      <family val="2"/>
      <scheme val="minor"/>
    </font>
    <font>
      <sz val="11"/>
      <color theme="1"/>
      <name val="Calibri"/>
      <family val="2"/>
      <scheme val="minor"/>
    </font>
    <font>
      <sz val="10"/>
      <color theme="1"/>
      <name val="Calibri"/>
      <family val="2"/>
      <scheme val="minor"/>
    </font>
    <font>
      <b/>
      <sz val="10"/>
      <color theme="1"/>
      <name val="Calibri Light"/>
      <family val="2"/>
      <scheme val="major"/>
    </font>
    <font>
      <sz val="10"/>
      <color theme="1"/>
      <name val="Calibri Light"/>
      <family val="2"/>
      <scheme val="major"/>
    </font>
    <font>
      <b/>
      <sz val="9"/>
      <color rgb="FFFF0000"/>
      <name val="Arial"/>
      <family val="2"/>
    </font>
    <font>
      <sz val="10"/>
      <name val="Arial"/>
      <family val="2"/>
    </font>
    <font>
      <sz val="10"/>
      <color indexed="8"/>
      <name val="MS Sans Serif"/>
      <family val="2"/>
    </font>
    <font>
      <sz val="11"/>
      <color indexed="8"/>
      <name val="Calibri"/>
      <family val="2"/>
      <charset val="134"/>
    </font>
    <font>
      <sz val="11"/>
      <color theme="1"/>
      <name val="Calibri Light"/>
      <family val="2"/>
      <scheme val="major"/>
    </font>
    <font>
      <sz val="11"/>
      <color theme="1"/>
      <name val="Calibri"/>
      <family val="2"/>
    </font>
    <font>
      <sz val="11"/>
      <name val="Calibri"/>
      <family val="2"/>
    </font>
    <font>
      <sz val="11"/>
      <color rgb="FF000000"/>
      <name val="Calibri"/>
      <family val="2"/>
      <scheme val="minor"/>
    </font>
    <font>
      <sz val="11"/>
      <color rgb="FF000000"/>
      <name val="Calibri"/>
      <family val="2"/>
    </font>
    <font>
      <b/>
      <sz val="10"/>
      <color theme="1"/>
      <name val="Calibri"/>
      <family val="2"/>
      <scheme val="minor"/>
    </font>
    <font>
      <sz val="9"/>
      <color theme="1"/>
      <name val="Arial"/>
      <family val="2"/>
    </font>
    <font>
      <sz val="18"/>
      <color theme="3"/>
      <name val="Calibri Light"/>
      <family val="2"/>
      <scheme val="major"/>
    </font>
    <font>
      <sz val="10"/>
      <color theme="1"/>
      <name val="Arial"/>
      <family val="2"/>
    </font>
    <font>
      <sz val="10"/>
      <name val="Courier New"/>
      <family val="3"/>
    </font>
    <font>
      <sz val="10"/>
      <name val="Arial"/>
      <family val="2"/>
      <charset val="134"/>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5700"/>
      <name val="Arial"/>
      <family val="2"/>
    </font>
    <font>
      <b/>
      <sz val="10"/>
      <color rgb="FF3F3F3F"/>
      <name val="Arial"/>
      <family val="2"/>
    </font>
    <font>
      <b/>
      <sz val="10"/>
      <color theme="1"/>
      <name val="Arial"/>
      <family val="2"/>
    </font>
    <font>
      <sz val="10"/>
      <color rgb="FFFF0000"/>
      <name val="Arial"/>
      <family val="2"/>
    </font>
    <font>
      <sz val="10"/>
      <name val="Arial"/>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s>
  <cellStyleXfs count="65">
    <xf numFmtId="0" fontId="0" fillId="0" borderId="0"/>
    <xf numFmtId="43" fontId="1" fillId="0" borderId="0" applyFont="0" applyFill="0" applyBorder="0" applyAlignment="0" applyProtection="0"/>
    <xf numFmtId="0" fontId="6" fillId="0" borderId="0"/>
    <xf numFmtId="0" fontId="7" fillId="0" borderId="0"/>
    <xf numFmtId="0" fontId="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6" fillId="0" borderId="0" applyNumberFormat="0" applyFill="0" applyBorder="0" applyAlignment="0" applyProtection="0"/>
    <xf numFmtId="0" fontId="17" fillId="0" borderId="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14"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20" fillId="11" borderId="0" applyNumberFormat="0" applyBorder="0" applyAlignment="0" applyProtection="0"/>
    <xf numFmtId="0" fontId="20" fillId="15" borderId="0" applyNumberFormat="0" applyBorder="0" applyAlignment="0" applyProtection="0"/>
    <xf numFmtId="0" fontId="20" fillId="19"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20" fillId="31" borderId="0" applyNumberFormat="0" applyBorder="0" applyAlignment="0" applyProtection="0"/>
    <xf numFmtId="0" fontId="21" fillId="5" borderId="0" applyNumberFormat="0" applyBorder="0" applyAlignment="0" applyProtection="0"/>
    <xf numFmtId="0" fontId="22" fillId="8" borderId="7" applyNumberFormat="0" applyAlignment="0" applyProtection="0"/>
    <xf numFmtId="0" fontId="23" fillId="9" borderId="10" applyNumberFormat="0" applyAlignment="0" applyProtection="0"/>
    <xf numFmtId="43" fontId="17" fillId="0" borderId="0" applyFont="0" applyFill="0" applyBorder="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0" borderId="4" applyNumberFormat="0" applyFill="0" applyAlignment="0" applyProtection="0"/>
    <xf numFmtId="0" fontId="27" fillId="0" borderId="5" applyNumberFormat="0" applyFill="0" applyAlignment="0" applyProtection="0"/>
    <xf numFmtId="0" fontId="28" fillId="0" borderId="6" applyNumberFormat="0" applyFill="0" applyAlignment="0" applyProtection="0"/>
    <xf numFmtId="0" fontId="28" fillId="0" borderId="0" applyNumberFormat="0" applyFill="0" applyBorder="0" applyAlignment="0" applyProtection="0"/>
    <xf numFmtId="0" fontId="29" fillId="7" borderId="7" applyNumberFormat="0" applyAlignment="0" applyProtection="0"/>
    <xf numFmtId="0" fontId="30" fillId="0" borderId="9" applyNumberFormat="0" applyFill="0" applyAlignment="0" applyProtection="0"/>
    <xf numFmtId="0" fontId="31" fillId="6" borderId="0" applyNumberFormat="0" applyBorder="0" applyAlignment="0" applyProtection="0"/>
    <xf numFmtId="0" fontId="19" fillId="0" borderId="0">
      <alignment vertical="center"/>
    </xf>
    <xf numFmtId="0" fontId="18" fillId="0" borderId="0"/>
    <xf numFmtId="0" fontId="1" fillId="0" borderId="0"/>
    <xf numFmtId="0" fontId="6" fillId="0" borderId="0"/>
    <xf numFmtId="0" fontId="17" fillId="10" borderId="11" applyNumberFormat="0" applyFont="0" applyAlignment="0" applyProtection="0"/>
    <xf numFmtId="0" fontId="32" fillId="8" borderId="8" applyNumberFormat="0" applyAlignment="0" applyProtection="0"/>
    <xf numFmtId="0" fontId="33" fillId="0" borderId="12" applyNumberFormat="0" applyFill="0" applyAlignment="0" applyProtection="0"/>
    <xf numFmtId="0" fontId="34" fillId="0" borderId="0" applyNumberFormat="0" applyFill="0" applyBorder="0" applyAlignment="0" applyProtection="0"/>
    <xf numFmtId="0" fontId="1" fillId="0" borderId="0"/>
    <xf numFmtId="43" fontId="17" fillId="0" borderId="0" applyFont="0" applyFill="0" applyBorder="0" applyAlignment="0" applyProtection="0"/>
    <xf numFmtId="0" fontId="1" fillId="0" borderId="0"/>
    <xf numFmtId="0" fontId="35" fillId="0" borderId="0"/>
    <xf numFmtId="43" fontId="17" fillId="0" borderId="0" applyFont="0" applyFill="0" applyBorder="0" applyAlignment="0" applyProtection="0"/>
    <xf numFmtId="0" fontId="1" fillId="0" borderId="0"/>
    <xf numFmtId="0" fontId="1" fillId="0" borderId="0"/>
  </cellStyleXfs>
  <cellXfs count="44">
    <xf numFmtId="0" fontId="0" fillId="0" borderId="0" xfId="0"/>
    <xf numFmtId="43" fontId="2" fillId="0" borderId="1" xfId="0" applyNumberFormat="1" applyFont="1" applyBorder="1" applyAlignment="1">
      <alignment vertical="center"/>
    </xf>
    <xf numFmtId="43" fontId="14" fillId="2" borderId="1" xfId="0" applyNumberFormat="1" applyFont="1" applyFill="1" applyBorder="1"/>
    <xf numFmtId="0" fontId="2" fillId="0" borderId="0" xfId="0" applyFont="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4" fillId="0" borderId="1" xfId="0" applyFont="1" applyBorder="1" applyAlignment="1">
      <alignment horizontal="justify" vertical="top"/>
    </xf>
    <xf numFmtId="2" fontId="4"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1" xfId="0" applyFont="1" applyBorder="1" applyAlignment="1">
      <alignment horizontal="left" vertical="top"/>
    </xf>
    <xf numFmtId="0" fontId="4" fillId="0" borderId="1" xfId="0" applyFont="1" applyBorder="1" applyAlignment="1">
      <alignment vertical="top"/>
    </xf>
    <xf numFmtId="0" fontId="10"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0" fillId="0" borderId="1" xfId="12" applyFont="1" applyBorder="1" applyAlignment="1">
      <alignment horizontal="center" vertical="center" wrapText="1"/>
    </xf>
    <xf numFmtId="0" fontId="4" fillId="0" borderId="1" xfId="2" applyFont="1" applyBorder="1" applyAlignment="1">
      <alignment horizontal="justify" vertical="center"/>
    </xf>
    <xf numFmtId="0" fontId="10" fillId="3" borderId="1" xfId="12" applyFont="1" applyFill="1" applyBorder="1" applyAlignment="1">
      <alignment horizontal="center" vertical="center" wrapText="1"/>
    </xf>
    <xf numFmtId="0" fontId="15" fillId="0" borderId="1" xfId="3"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horizontal="justify" vertical="top" wrapText="1"/>
    </xf>
    <xf numFmtId="0" fontId="0" fillId="0" borderId="1" xfId="0" applyBorder="1" applyAlignment="1">
      <alignment horizontal="center" vertical="center" wrapText="1"/>
    </xf>
    <xf numFmtId="0" fontId="3" fillId="0" borderId="1" xfId="0" applyFont="1" applyBorder="1" applyAlignment="1">
      <alignment horizontal="justify" vertical="top"/>
    </xf>
    <xf numFmtId="0" fontId="4" fillId="0" borderId="1" xfId="3" applyFont="1" applyBorder="1" applyAlignment="1">
      <alignment horizontal="justify" vertical="top"/>
    </xf>
    <xf numFmtId="0" fontId="4" fillId="0" borderId="1" xfId="4" applyFont="1" applyBorder="1" applyAlignment="1">
      <alignment horizontal="justify" vertical="top"/>
    </xf>
    <xf numFmtId="0" fontId="4" fillId="0" borderId="1" xfId="5" applyFont="1" applyBorder="1" applyAlignment="1">
      <alignment horizontal="justify" vertical="top"/>
    </xf>
    <xf numFmtId="0" fontId="9" fillId="0" borderId="1" xfId="12" applyFont="1" applyBorder="1" applyAlignment="1">
      <alignment horizontal="center" vertical="center" wrapText="1"/>
    </xf>
    <xf numFmtId="0" fontId="4" fillId="0" borderId="1" xfId="12" applyFont="1" applyBorder="1" applyAlignment="1">
      <alignment horizontal="left" vertical="top"/>
    </xf>
    <xf numFmtId="0" fontId="4" fillId="0" borderId="1" xfId="6" applyFont="1" applyBorder="1" applyAlignment="1">
      <alignment horizontal="justify" vertical="top"/>
    </xf>
    <xf numFmtId="0" fontId="12" fillId="0" borderId="1" xfId="0" applyFont="1" applyBorder="1" applyAlignment="1">
      <alignment horizontal="center" vertical="center" wrapText="1"/>
    </xf>
    <xf numFmtId="0" fontId="2" fillId="0" borderId="1" xfId="0" applyFont="1" applyBorder="1"/>
    <xf numFmtId="0" fontId="3" fillId="0" borderId="1" xfId="0" applyFont="1" applyBorder="1" applyAlignment="1">
      <alignment vertical="center" wrapText="1"/>
    </xf>
    <xf numFmtId="0" fontId="3" fillId="0" borderId="1" xfId="0" applyFont="1" applyBorder="1" applyAlignment="1">
      <alignment vertical="center"/>
    </xf>
    <xf numFmtId="0" fontId="2" fillId="0" borderId="0" xfId="0" applyFont="1" applyAlignment="1">
      <alignment wrapText="1"/>
    </xf>
    <xf numFmtId="0" fontId="2" fillId="0" borderId="0" xfId="0" applyFont="1" applyAlignment="1">
      <alignment vertical="center" wrapText="1"/>
    </xf>
    <xf numFmtId="43" fontId="2" fillId="0" borderId="0" xfId="0" applyNumberFormat="1" applyFont="1"/>
    <xf numFmtId="0" fontId="14" fillId="2" borderId="2" xfId="0" applyFont="1" applyFill="1" applyBorder="1" applyAlignment="1">
      <alignment horizontal="center"/>
    </xf>
    <xf numFmtId="0" fontId="14" fillId="2" borderId="3" xfId="0" applyFont="1" applyFill="1" applyBorder="1" applyAlignment="1">
      <alignment horizontal="center"/>
    </xf>
    <xf numFmtId="0" fontId="14" fillId="2" borderId="13" xfId="0" applyFont="1" applyFill="1" applyBorder="1" applyAlignment="1">
      <alignment horizontal="center" vertical="center"/>
    </xf>
    <xf numFmtId="0" fontId="14" fillId="2" borderId="14" xfId="0" applyFont="1" applyFill="1" applyBorder="1" applyAlignment="1">
      <alignment horizontal="center" vertical="center"/>
    </xf>
    <xf numFmtId="43" fontId="3" fillId="0" borderId="1" xfId="1" applyFont="1" applyBorder="1" applyAlignment="1" applyProtection="1">
      <alignment horizontal="center" vertical="center" wrapText="1"/>
      <protection locked="0"/>
    </xf>
    <xf numFmtId="43" fontId="2" fillId="0" borderId="1" xfId="1" applyFont="1" applyBorder="1" applyAlignment="1" applyProtection="1">
      <alignment horizontal="center" vertical="center"/>
      <protection locked="0"/>
    </xf>
  </cellXfs>
  <cellStyles count="65">
    <cellStyle name="20% - Accent1 2" xfId="13" xr:uid="{69E0B413-A553-437B-B2F6-1CFAF44678EF}"/>
    <cellStyle name="20% - Accent2 2" xfId="14" xr:uid="{281BBF3F-9194-48AF-812E-CE869F140842}"/>
    <cellStyle name="20% - Accent3 2" xfId="15" xr:uid="{7FCB824B-98AA-49A4-B18B-B820D0C25F7E}"/>
    <cellStyle name="20% - Accent4 2" xfId="16" xr:uid="{3F74DFC4-74EE-45D4-9A25-5D8171B07E3A}"/>
    <cellStyle name="20% - Accent5 2" xfId="17" xr:uid="{7845373E-5C66-41A7-BF09-6BF99BC00CB7}"/>
    <cellStyle name="20% - Accent6 2" xfId="18" xr:uid="{8683BC2E-514F-4A61-88CF-7FA1B0765B26}"/>
    <cellStyle name="40% - Accent1 2" xfId="19" xr:uid="{FB85B597-0697-462B-A30E-007FD7BBF296}"/>
    <cellStyle name="40% - Accent2 2" xfId="20" xr:uid="{62FB0031-67D5-4A6C-B880-D6D3297F40E5}"/>
    <cellStyle name="40% - Accent3 2" xfId="21" xr:uid="{C4AAB809-473F-4096-8EB7-6E0194EE05A4}"/>
    <cellStyle name="40% - Accent4 2" xfId="22" xr:uid="{6B5A7F6D-67B1-4C3C-ADD4-DA781EF0B52F}"/>
    <cellStyle name="40% - Accent5 2" xfId="23" xr:uid="{68A4F5EB-E321-4C3C-9FB4-E142902A617D}"/>
    <cellStyle name="40% - Accent6 2" xfId="24" xr:uid="{A85AD3E9-3D94-452E-857D-09511BB3643F}"/>
    <cellStyle name="60% - Accent1 2" xfId="25" xr:uid="{4358A5B6-A3D3-4C5B-92CC-8ACC2E017538}"/>
    <cellStyle name="60% - Accent2 2" xfId="26" xr:uid="{A0846D6C-8C95-4336-8DB5-252F90D215BC}"/>
    <cellStyle name="60% - Accent3 2" xfId="27" xr:uid="{63997088-0392-4DF6-BD95-D2A606F6393D}"/>
    <cellStyle name="60% - Accent4 2" xfId="28" xr:uid="{BA4F1835-6E8F-4EC5-A4B7-52022B5055D4}"/>
    <cellStyle name="60% - Accent5 2" xfId="29" xr:uid="{955A852E-8955-4CAA-8AF6-058B4F98FAF9}"/>
    <cellStyle name="60% - Accent6 2" xfId="30" xr:uid="{4B5152CE-385F-4E89-ACC1-D13F387682DB}"/>
    <cellStyle name="Accent1 2" xfId="31" xr:uid="{937CBE39-E413-4BE0-A781-F2FC43FFD008}"/>
    <cellStyle name="Accent2 2" xfId="32" xr:uid="{EA814AD3-08A9-4385-B2B1-BC3E07746935}"/>
    <cellStyle name="Accent3 2" xfId="33" xr:uid="{12C5D561-B24A-42EC-8A1E-B5C670681576}"/>
    <cellStyle name="Accent4 2" xfId="34" xr:uid="{7826ED8D-08A5-4E9E-AA31-169CDCFD831A}"/>
    <cellStyle name="Accent5 2" xfId="35" xr:uid="{FA06441B-5C63-45AE-B919-71E96ED36071}"/>
    <cellStyle name="Accent6 2" xfId="36" xr:uid="{DA789644-0E81-41AC-B066-07925679C98D}"/>
    <cellStyle name="Bad 2" xfId="37" xr:uid="{1D9AA4DA-5F8B-4832-8077-DD67B3609113}"/>
    <cellStyle name="Calculation 2" xfId="38" xr:uid="{4209D7AC-673A-4C71-AA2A-4D71B9F03B5E}"/>
    <cellStyle name="Check Cell 2" xfId="39" xr:uid="{E156238B-79D5-4746-ADE4-B6E98AF4C6EE}"/>
    <cellStyle name="Comma" xfId="1" builtinId="3"/>
    <cellStyle name="Comma 2" xfId="40" xr:uid="{68291FAF-068E-4275-8CB3-B1E17A0E9A69}"/>
    <cellStyle name="Comma 2 2" xfId="59" xr:uid="{19475E64-1FD5-4C6E-8F4A-4D116FA842B5}"/>
    <cellStyle name="Comma 2 3" xfId="62" xr:uid="{5E6343B1-6876-4C69-AE15-BEB83215ED47}"/>
    <cellStyle name="Explanatory Text 2" xfId="41" xr:uid="{CD7F4369-AA95-49DB-BCD9-1FD9C0340D4E}"/>
    <cellStyle name="Good 2" xfId="42" xr:uid="{EDEBB710-BFA8-4B9D-844D-C4CE595BC800}"/>
    <cellStyle name="Heading 1 2" xfId="43" xr:uid="{7346EE78-187A-45D6-B901-3ED9BBD22909}"/>
    <cellStyle name="Heading 2 2" xfId="44" xr:uid="{EF3EBC75-A404-476E-8024-27855ACF18A0}"/>
    <cellStyle name="Heading 3 2" xfId="45" xr:uid="{ABECD50B-1237-40F5-8FCE-1A0B09420F83}"/>
    <cellStyle name="Heading 4 2" xfId="46" xr:uid="{81C7546E-1886-4660-841D-F18B82D5F1DA}"/>
    <cellStyle name="Input 2" xfId="47" xr:uid="{AEAE713F-E2A0-47CF-93C9-A2D11D3E8081}"/>
    <cellStyle name="Linked Cell 2" xfId="48" xr:uid="{BE9E3345-8530-47BD-8709-4E8FD0E48B45}"/>
    <cellStyle name="Neutral 2" xfId="49" xr:uid="{F37E8AB9-C7DA-400A-9407-A2F14ABBAC7F}"/>
    <cellStyle name="Normal" xfId="0" builtinId="0"/>
    <cellStyle name="Normal 10" xfId="4" xr:uid="{EA654BF8-0239-4165-8332-E082E2CF068F}"/>
    <cellStyle name="Normal 13" xfId="64" xr:uid="{B8AFE7C2-303F-4A42-9FFF-470147978C31}"/>
    <cellStyle name="Normal 2" xfId="2" xr:uid="{9BBD09CC-8954-499A-9517-64DD315AE377}"/>
    <cellStyle name="Normal 2 2" xfId="50" xr:uid="{F9D3848B-BD39-4C40-BB1F-937FB5D0565B}"/>
    <cellStyle name="Normal 2 3" xfId="51" xr:uid="{D9BC42A4-4863-4F8A-B22F-9C59D61512B9}"/>
    <cellStyle name="Normal 3" xfId="8" xr:uid="{338F9B23-73CC-4E28-ADB5-71BC3754F033}"/>
    <cellStyle name="Normal 3 2" xfId="9" xr:uid="{B5C29C82-A6CA-456F-9132-31705433D2CA}"/>
    <cellStyle name="Normal 3 4" xfId="10" xr:uid="{14E7D398-E959-4D86-AD50-91C8E2872E55}"/>
    <cellStyle name="Normal 4" xfId="61" xr:uid="{CE40F64E-ADFB-4636-BE29-1F26C1B024C8}"/>
    <cellStyle name="Normal 4 2" xfId="7" xr:uid="{E3D8C1BC-6B8B-4C3A-8731-E235A66665E6}"/>
    <cellStyle name="Normal 5" xfId="12" xr:uid="{2871E22B-24AC-4886-8103-22711FF26C04}"/>
    <cellStyle name="Normal 6 2" xfId="5" xr:uid="{B8C80F38-93C9-45D1-80DF-4CAB52513087}"/>
    <cellStyle name="Normal 8" xfId="52" xr:uid="{9A1A1F2C-B03C-48E8-BD36-BB4BE02B00C7}"/>
    <cellStyle name="Normal 8 2" xfId="53" xr:uid="{A8F53C59-BB14-42D4-BE08-3679A9A52FCB}"/>
    <cellStyle name="Normal 8 3" xfId="58" xr:uid="{82305289-E008-4817-8E5C-ABF97B07CA7C}"/>
    <cellStyle name="Normal 8 4" xfId="60" xr:uid="{45D75171-8205-4B4D-B229-8A3F2F608F78}"/>
    <cellStyle name="Normal 8 5" xfId="63" xr:uid="{8462A93C-8807-4D1E-ABEE-B7D4D2BE62E5}"/>
    <cellStyle name="Normal_price-estimate-(s-w-t-07.08.2002)" xfId="6" xr:uid="{498B28E8-BC51-411D-A3C6-9AD18E3B61E6}"/>
    <cellStyle name="Normal_Sheet1 2" xfId="3" xr:uid="{C0CD0BEC-4ACD-4737-B7D9-8BAD304E9437}"/>
    <cellStyle name="Note 2" xfId="54" xr:uid="{AE6FC3C6-92AD-421A-8564-AD1E867E0103}"/>
    <cellStyle name="Output 2" xfId="55" xr:uid="{0F2F4243-5669-49D4-A5D9-6FF884376808}"/>
    <cellStyle name="Title" xfId="11" builtinId="15" customBuiltin="1"/>
    <cellStyle name="Total 2" xfId="56" xr:uid="{D5F73387-9760-46C1-8A61-10CADC1B9A86}"/>
    <cellStyle name="Warning Text 2" xfId="57" xr:uid="{36CABF21-70B9-4C12-B4DF-75EEA1F241D6}"/>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BV506"/>
  <sheetViews>
    <sheetView tabSelected="1" zoomScale="80" zoomScaleNormal="80" workbookViewId="0">
      <selection activeCell="K4" sqref="K4"/>
    </sheetView>
  </sheetViews>
  <sheetFormatPr defaultRowHeight="13"/>
  <cols>
    <col min="1" max="1" width="5.453125" style="3" customWidth="1"/>
    <col min="2" max="2" width="25.90625" style="3" customWidth="1"/>
    <col min="3" max="3" width="68.1796875" style="35" customWidth="1"/>
    <col min="4" max="4" width="7.54296875" style="3" customWidth="1"/>
    <col min="5" max="5" width="8.54296875" style="3" customWidth="1"/>
    <col min="6" max="6" width="14.6328125" style="3" customWidth="1"/>
    <col min="7" max="7" width="20" style="3" bestFit="1" customWidth="1"/>
    <col min="8" max="16384" width="8.7265625" style="3"/>
  </cols>
  <sheetData>
    <row r="1" spans="1:7" ht="25.5" customHeight="1">
      <c r="A1" s="40" t="s">
        <v>1006</v>
      </c>
      <c r="B1" s="41"/>
      <c r="C1" s="41"/>
      <c r="D1" s="41"/>
      <c r="E1" s="41"/>
      <c r="F1" s="41"/>
      <c r="G1" s="41"/>
    </row>
    <row r="2" spans="1:7" ht="41" customHeight="1">
      <c r="A2" s="4" t="s">
        <v>0</v>
      </c>
      <c r="B2" s="4" t="s">
        <v>1017</v>
      </c>
      <c r="C2" s="4" t="s">
        <v>1</v>
      </c>
      <c r="D2" s="4" t="s">
        <v>2</v>
      </c>
      <c r="E2" s="4" t="s">
        <v>495</v>
      </c>
      <c r="F2" s="42" t="s">
        <v>3</v>
      </c>
      <c r="G2" s="4" t="s">
        <v>1018</v>
      </c>
    </row>
    <row r="3" spans="1:7" ht="52">
      <c r="A3" s="5">
        <v>1</v>
      </c>
      <c r="B3" s="6" t="s">
        <v>499</v>
      </c>
      <c r="C3" s="7" t="s">
        <v>4</v>
      </c>
      <c r="D3" s="8" t="s">
        <v>5</v>
      </c>
      <c r="E3" s="8">
        <v>15051</v>
      </c>
      <c r="F3" s="43"/>
      <c r="G3" s="1">
        <f>E3*F3</f>
        <v>0</v>
      </c>
    </row>
    <row r="4" spans="1:7" ht="39">
      <c r="A4" s="5">
        <f>A3+1</f>
        <v>2</v>
      </c>
      <c r="B4" s="9" t="s">
        <v>500</v>
      </c>
      <c r="C4" s="7" t="s">
        <v>6</v>
      </c>
      <c r="D4" s="8" t="s">
        <v>7</v>
      </c>
      <c r="E4" s="8">
        <v>28</v>
      </c>
      <c r="F4" s="43"/>
      <c r="G4" s="1">
        <f t="shared" ref="G4:G67" si="0">E4*F4</f>
        <v>0</v>
      </c>
    </row>
    <row r="5" spans="1:7" ht="39">
      <c r="A5" s="5">
        <f t="shared" ref="A5:A68" si="1">A4+1</f>
        <v>3</v>
      </c>
      <c r="B5" s="9" t="s">
        <v>501</v>
      </c>
      <c r="C5" s="7" t="s">
        <v>8</v>
      </c>
      <c r="D5" s="8" t="s">
        <v>7</v>
      </c>
      <c r="E5" s="8">
        <v>22</v>
      </c>
      <c r="F5" s="43"/>
      <c r="G5" s="1">
        <f t="shared" si="0"/>
        <v>0</v>
      </c>
    </row>
    <row r="6" spans="1:7" ht="52">
      <c r="A6" s="5">
        <f t="shared" si="1"/>
        <v>4</v>
      </c>
      <c r="B6" s="9" t="s">
        <v>502</v>
      </c>
      <c r="C6" s="7" t="s">
        <v>9</v>
      </c>
      <c r="D6" s="8" t="s">
        <v>5</v>
      </c>
      <c r="E6" s="8">
        <v>55</v>
      </c>
      <c r="F6" s="43"/>
      <c r="G6" s="1">
        <f t="shared" si="0"/>
        <v>0</v>
      </c>
    </row>
    <row r="7" spans="1:7" ht="39">
      <c r="A7" s="5">
        <f t="shared" si="1"/>
        <v>5</v>
      </c>
      <c r="B7" s="9" t="s">
        <v>503</v>
      </c>
      <c r="C7" s="7" t="s">
        <v>10</v>
      </c>
      <c r="D7" s="8" t="s">
        <v>7</v>
      </c>
      <c r="E7" s="8">
        <v>1600</v>
      </c>
      <c r="F7" s="43"/>
      <c r="G7" s="1">
        <f t="shared" si="0"/>
        <v>0</v>
      </c>
    </row>
    <row r="8" spans="1:7" ht="39">
      <c r="A8" s="5">
        <f t="shared" si="1"/>
        <v>6</v>
      </c>
      <c r="B8" s="9" t="s">
        <v>504</v>
      </c>
      <c r="C8" s="7" t="s">
        <v>11</v>
      </c>
      <c r="D8" s="8" t="s">
        <v>5</v>
      </c>
      <c r="E8" s="8">
        <v>800</v>
      </c>
      <c r="F8" s="43"/>
      <c r="G8" s="1">
        <f t="shared" si="0"/>
        <v>0</v>
      </c>
    </row>
    <row r="9" spans="1:7" ht="52">
      <c r="A9" s="5">
        <f t="shared" si="1"/>
        <v>7</v>
      </c>
      <c r="B9" s="9" t="s">
        <v>505</v>
      </c>
      <c r="C9" s="7" t="s">
        <v>12</v>
      </c>
      <c r="D9" s="8" t="s">
        <v>13</v>
      </c>
      <c r="E9" s="8">
        <v>10</v>
      </c>
      <c r="F9" s="43"/>
      <c r="G9" s="1">
        <f t="shared" si="0"/>
        <v>0</v>
      </c>
    </row>
    <row r="10" spans="1:7" ht="39">
      <c r="A10" s="5">
        <f t="shared" si="1"/>
        <v>8</v>
      </c>
      <c r="B10" s="9" t="s">
        <v>506</v>
      </c>
      <c r="C10" s="7" t="s">
        <v>14</v>
      </c>
      <c r="D10" s="8" t="s">
        <v>7</v>
      </c>
      <c r="E10" s="8">
        <v>3</v>
      </c>
      <c r="F10" s="43"/>
      <c r="G10" s="1">
        <f t="shared" si="0"/>
        <v>0</v>
      </c>
    </row>
    <row r="11" spans="1:7" ht="39">
      <c r="A11" s="5">
        <f t="shared" si="1"/>
        <v>9</v>
      </c>
      <c r="B11" s="6" t="s">
        <v>507</v>
      </c>
      <c r="C11" s="7" t="s">
        <v>15</v>
      </c>
      <c r="D11" s="8" t="s">
        <v>5</v>
      </c>
      <c r="E11" s="8">
        <v>3</v>
      </c>
      <c r="F11" s="43"/>
      <c r="G11" s="1">
        <f t="shared" si="0"/>
        <v>0</v>
      </c>
    </row>
    <row r="12" spans="1:7" ht="91">
      <c r="A12" s="5">
        <f t="shared" si="1"/>
        <v>10</v>
      </c>
      <c r="B12" s="9" t="s">
        <v>508</v>
      </c>
      <c r="C12" s="7" t="s">
        <v>16</v>
      </c>
      <c r="D12" s="8" t="s">
        <v>17</v>
      </c>
      <c r="E12" s="8">
        <v>0.1</v>
      </c>
      <c r="F12" s="43"/>
      <c r="G12" s="1">
        <f t="shared" si="0"/>
        <v>0</v>
      </c>
    </row>
    <row r="13" spans="1:7" ht="39">
      <c r="A13" s="5">
        <f t="shared" si="1"/>
        <v>11</v>
      </c>
      <c r="B13" s="9" t="s">
        <v>509</v>
      </c>
      <c r="C13" s="7" t="s">
        <v>18</v>
      </c>
      <c r="D13" s="8" t="s">
        <v>19</v>
      </c>
      <c r="E13" s="8">
        <v>25</v>
      </c>
      <c r="F13" s="43"/>
      <c r="G13" s="1">
        <f t="shared" si="0"/>
        <v>0</v>
      </c>
    </row>
    <row r="14" spans="1:7" ht="39">
      <c r="A14" s="5">
        <f t="shared" si="1"/>
        <v>12</v>
      </c>
      <c r="B14" s="9" t="s">
        <v>510</v>
      </c>
      <c r="C14" s="7" t="s">
        <v>20</v>
      </c>
      <c r="D14" s="8" t="s">
        <v>19</v>
      </c>
      <c r="E14" s="10">
        <v>6</v>
      </c>
      <c r="F14" s="43"/>
      <c r="G14" s="1">
        <f t="shared" si="0"/>
        <v>0</v>
      </c>
    </row>
    <row r="15" spans="1:7" ht="52">
      <c r="A15" s="5">
        <f t="shared" si="1"/>
        <v>13</v>
      </c>
      <c r="B15" s="9" t="s">
        <v>511</v>
      </c>
      <c r="C15" s="7" t="s">
        <v>21</v>
      </c>
      <c r="D15" s="8" t="s">
        <v>22</v>
      </c>
      <c r="E15" s="10">
        <v>25</v>
      </c>
      <c r="F15" s="43"/>
      <c r="G15" s="1">
        <f t="shared" si="0"/>
        <v>0</v>
      </c>
    </row>
    <row r="16" spans="1:7" ht="52">
      <c r="A16" s="5">
        <f t="shared" si="1"/>
        <v>14</v>
      </c>
      <c r="B16" s="9" t="s">
        <v>512</v>
      </c>
      <c r="C16" s="7" t="s">
        <v>23</v>
      </c>
      <c r="D16" s="8" t="s">
        <v>5</v>
      </c>
      <c r="E16" s="10">
        <v>20</v>
      </c>
      <c r="F16" s="43"/>
      <c r="G16" s="1">
        <f t="shared" si="0"/>
        <v>0</v>
      </c>
    </row>
    <row r="17" spans="1:7" ht="52">
      <c r="A17" s="5">
        <f t="shared" si="1"/>
        <v>15</v>
      </c>
      <c r="B17" s="9" t="s">
        <v>513</v>
      </c>
      <c r="C17" s="7" t="s">
        <v>24</v>
      </c>
      <c r="D17" s="8" t="s">
        <v>5</v>
      </c>
      <c r="E17" s="10">
        <v>5</v>
      </c>
      <c r="F17" s="43"/>
      <c r="G17" s="1">
        <f t="shared" si="0"/>
        <v>0</v>
      </c>
    </row>
    <row r="18" spans="1:7" ht="26">
      <c r="A18" s="5">
        <f t="shared" si="1"/>
        <v>16</v>
      </c>
      <c r="B18" s="9" t="s">
        <v>514</v>
      </c>
      <c r="C18" s="7" t="s">
        <v>25</v>
      </c>
      <c r="D18" s="8" t="s">
        <v>5</v>
      </c>
      <c r="E18" s="10">
        <v>15</v>
      </c>
      <c r="F18" s="43"/>
      <c r="G18" s="1">
        <f t="shared" si="0"/>
        <v>0</v>
      </c>
    </row>
    <row r="19" spans="1:7" ht="26">
      <c r="A19" s="5">
        <f t="shared" si="1"/>
        <v>17</v>
      </c>
      <c r="B19" s="9" t="s">
        <v>515</v>
      </c>
      <c r="C19" s="7" t="s">
        <v>26</v>
      </c>
      <c r="D19" s="8" t="s">
        <v>5</v>
      </c>
      <c r="E19" s="10">
        <v>5</v>
      </c>
      <c r="F19" s="43"/>
      <c r="G19" s="1">
        <f t="shared" si="0"/>
        <v>0</v>
      </c>
    </row>
    <row r="20" spans="1:7" ht="26">
      <c r="A20" s="5">
        <f t="shared" si="1"/>
        <v>18</v>
      </c>
      <c r="B20" s="9" t="s">
        <v>516</v>
      </c>
      <c r="C20" s="7" t="s">
        <v>27</v>
      </c>
      <c r="D20" s="8" t="s">
        <v>28</v>
      </c>
      <c r="E20" s="10">
        <v>10</v>
      </c>
      <c r="F20" s="43"/>
      <c r="G20" s="1">
        <f t="shared" si="0"/>
        <v>0</v>
      </c>
    </row>
    <row r="21" spans="1:7" ht="26">
      <c r="A21" s="5">
        <f t="shared" si="1"/>
        <v>19</v>
      </c>
      <c r="B21" s="9" t="s">
        <v>517</v>
      </c>
      <c r="C21" s="7" t="s">
        <v>29</v>
      </c>
      <c r="D21" s="8" t="s">
        <v>5</v>
      </c>
      <c r="E21" s="10">
        <v>5</v>
      </c>
      <c r="F21" s="43"/>
      <c r="G21" s="1">
        <f t="shared" si="0"/>
        <v>0</v>
      </c>
    </row>
    <row r="22" spans="1:7" ht="26">
      <c r="A22" s="5">
        <f t="shared" si="1"/>
        <v>20</v>
      </c>
      <c r="B22" s="6" t="s">
        <v>518</v>
      </c>
      <c r="C22" s="7" t="s">
        <v>30</v>
      </c>
      <c r="D22" s="8" t="s">
        <v>5</v>
      </c>
      <c r="E22" s="10">
        <v>3000</v>
      </c>
      <c r="F22" s="43"/>
      <c r="G22" s="1">
        <f t="shared" si="0"/>
        <v>0</v>
      </c>
    </row>
    <row r="23" spans="1:7" ht="39">
      <c r="A23" s="5">
        <f t="shared" si="1"/>
        <v>21</v>
      </c>
      <c r="B23" s="9" t="s">
        <v>519</v>
      </c>
      <c r="C23" s="7" t="s">
        <v>31</v>
      </c>
      <c r="D23" s="8" t="s">
        <v>19</v>
      </c>
      <c r="E23" s="10">
        <v>65</v>
      </c>
      <c r="F23" s="43"/>
      <c r="G23" s="1">
        <f t="shared" si="0"/>
        <v>0</v>
      </c>
    </row>
    <row r="24" spans="1:7" ht="65">
      <c r="A24" s="5">
        <f t="shared" si="1"/>
        <v>22</v>
      </c>
      <c r="B24" s="6" t="s">
        <v>520</v>
      </c>
      <c r="C24" s="7" t="s">
        <v>32</v>
      </c>
      <c r="D24" s="8" t="s">
        <v>13</v>
      </c>
      <c r="E24" s="10">
        <v>45</v>
      </c>
      <c r="F24" s="43"/>
      <c r="G24" s="1">
        <f t="shared" si="0"/>
        <v>0</v>
      </c>
    </row>
    <row r="25" spans="1:7" ht="39">
      <c r="A25" s="5">
        <f t="shared" si="1"/>
        <v>23</v>
      </c>
      <c r="B25" s="9" t="s">
        <v>521</v>
      </c>
      <c r="C25" s="7" t="s">
        <v>33</v>
      </c>
      <c r="D25" s="8" t="s">
        <v>13</v>
      </c>
      <c r="E25" s="10">
        <v>10</v>
      </c>
      <c r="F25" s="43"/>
      <c r="G25" s="1">
        <f t="shared" si="0"/>
        <v>0</v>
      </c>
    </row>
    <row r="26" spans="1:7" ht="104">
      <c r="A26" s="5">
        <f t="shared" si="1"/>
        <v>24</v>
      </c>
      <c r="B26" s="6" t="s">
        <v>522</v>
      </c>
      <c r="C26" s="7" t="s">
        <v>34</v>
      </c>
      <c r="D26" s="8" t="s">
        <v>7</v>
      </c>
      <c r="E26" s="8">
        <v>9200</v>
      </c>
      <c r="F26" s="43"/>
      <c r="G26" s="1">
        <f t="shared" si="0"/>
        <v>0</v>
      </c>
    </row>
    <row r="27" spans="1:7" ht="104">
      <c r="A27" s="5">
        <f t="shared" si="1"/>
        <v>25</v>
      </c>
      <c r="B27" s="9" t="s">
        <v>523</v>
      </c>
      <c r="C27" s="7" t="s">
        <v>35</v>
      </c>
      <c r="D27" s="8" t="s">
        <v>7</v>
      </c>
      <c r="E27" s="8">
        <v>105</v>
      </c>
      <c r="F27" s="43"/>
      <c r="G27" s="1">
        <f t="shared" si="0"/>
        <v>0</v>
      </c>
    </row>
    <row r="28" spans="1:7" ht="78">
      <c r="A28" s="5">
        <f t="shared" si="1"/>
        <v>26</v>
      </c>
      <c r="B28" s="9" t="s">
        <v>524</v>
      </c>
      <c r="C28" s="7" t="s">
        <v>36</v>
      </c>
      <c r="D28" s="8" t="s">
        <v>7</v>
      </c>
      <c r="E28" s="8">
        <v>180</v>
      </c>
      <c r="F28" s="43"/>
      <c r="G28" s="1">
        <f t="shared" si="0"/>
        <v>0</v>
      </c>
    </row>
    <row r="29" spans="1:7" ht="39">
      <c r="A29" s="5">
        <f t="shared" si="1"/>
        <v>27</v>
      </c>
      <c r="B29" s="9" t="s">
        <v>525</v>
      </c>
      <c r="C29" s="7" t="s">
        <v>37</v>
      </c>
      <c r="D29" s="8" t="s">
        <v>5</v>
      </c>
      <c r="E29" s="8">
        <v>10</v>
      </c>
      <c r="F29" s="43"/>
      <c r="G29" s="1">
        <f t="shared" si="0"/>
        <v>0</v>
      </c>
    </row>
    <row r="30" spans="1:7" ht="39">
      <c r="A30" s="5">
        <f t="shared" si="1"/>
        <v>28</v>
      </c>
      <c r="B30" s="9" t="s">
        <v>526</v>
      </c>
      <c r="C30" s="7" t="s">
        <v>38</v>
      </c>
      <c r="D30" s="8" t="s">
        <v>5</v>
      </c>
      <c r="E30" s="8">
        <v>15</v>
      </c>
      <c r="F30" s="43"/>
      <c r="G30" s="1">
        <f t="shared" si="0"/>
        <v>0</v>
      </c>
    </row>
    <row r="31" spans="1:7" ht="91">
      <c r="A31" s="5">
        <f t="shared" si="1"/>
        <v>29</v>
      </c>
      <c r="B31" s="9" t="s">
        <v>527</v>
      </c>
      <c r="C31" s="7" t="s">
        <v>39</v>
      </c>
      <c r="D31" s="8" t="s">
        <v>19</v>
      </c>
      <c r="E31" s="8">
        <v>35</v>
      </c>
      <c r="F31" s="43"/>
      <c r="G31" s="1">
        <f t="shared" si="0"/>
        <v>0</v>
      </c>
    </row>
    <row r="32" spans="1:7" ht="91">
      <c r="A32" s="5">
        <f t="shared" si="1"/>
        <v>30</v>
      </c>
      <c r="B32" s="9" t="s">
        <v>528</v>
      </c>
      <c r="C32" s="7" t="s">
        <v>40</v>
      </c>
      <c r="D32" s="8" t="s">
        <v>19</v>
      </c>
      <c r="E32" s="8">
        <v>76</v>
      </c>
      <c r="F32" s="43"/>
      <c r="G32" s="1">
        <f t="shared" si="0"/>
        <v>0</v>
      </c>
    </row>
    <row r="33" spans="1:7" ht="52">
      <c r="A33" s="5">
        <f t="shared" si="1"/>
        <v>31</v>
      </c>
      <c r="B33" s="6" t="s">
        <v>529</v>
      </c>
      <c r="C33" s="7" t="s">
        <v>41</v>
      </c>
      <c r="D33" s="8" t="s">
        <v>42</v>
      </c>
      <c r="E33" s="8">
        <v>110</v>
      </c>
      <c r="F33" s="43"/>
      <c r="G33" s="1">
        <f t="shared" si="0"/>
        <v>0</v>
      </c>
    </row>
    <row r="34" spans="1:7" ht="52">
      <c r="A34" s="5">
        <f t="shared" si="1"/>
        <v>32</v>
      </c>
      <c r="B34" s="9" t="s">
        <v>530</v>
      </c>
      <c r="C34" s="7" t="s">
        <v>43</v>
      </c>
      <c r="D34" s="8" t="s">
        <v>44</v>
      </c>
      <c r="E34" s="8">
        <v>60</v>
      </c>
      <c r="F34" s="43"/>
      <c r="G34" s="1">
        <f t="shared" si="0"/>
        <v>0</v>
      </c>
    </row>
    <row r="35" spans="1:7" ht="52">
      <c r="A35" s="5">
        <f t="shared" si="1"/>
        <v>33</v>
      </c>
      <c r="B35" s="9" t="s">
        <v>531</v>
      </c>
      <c r="C35" s="7" t="s">
        <v>45</v>
      </c>
      <c r="D35" s="8" t="s">
        <v>44</v>
      </c>
      <c r="E35" s="8">
        <v>15</v>
      </c>
      <c r="F35" s="43"/>
      <c r="G35" s="1">
        <f t="shared" si="0"/>
        <v>0</v>
      </c>
    </row>
    <row r="36" spans="1:7" ht="52">
      <c r="A36" s="5">
        <f t="shared" si="1"/>
        <v>34</v>
      </c>
      <c r="B36" s="9" t="s">
        <v>532</v>
      </c>
      <c r="C36" s="7" t="s">
        <v>46</v>
      </c>
      <c r="D36" s="8" t="s">
        <v>42</v>
      </c>
      <c r="E36" s="8">
        <v>18</v>
      </c>
      <c r="F36" s="43"/>
      <c r="G36" s="1">
        <f t="shared" si="0"/>
        <v>0</v>
      </c>
    </row>
    <row r="37" spans="1:7" ht="52">
      <c r="A37" s="5">
        <f t="shared" si="1"/>
        <v>35</v>
      </c>
      <c r="B37" s="9" t="s">
        <v>533</v>
      </c>
      <c r="C37" s="7" t="s">
        <v>47</v>
      </c>
      <c r="D37" s="8" t="s">
        <v>42</v>
      </c>
      <c r="E37" s="8">
        <v>12</v>
      </c>
      <c r="F37" s="43"/>
      <c r="G37" s="1">
        <f t="shared" si="0"/>
        <v>0</v>
      </c>
    </row>
    <row r="38" spans="1:7" ht="39">
      <c r="A38" s="5">
        <f t="shared" si="1"/>
        <v>36</v>
      </c>
      <c r="B38" s="9" t="s">
        <v>534</v>
      </c>
      <c r="C38" s="7" t="s">
        <v>48</v>
      </c>
      <c r="D38" s="8" t="s">
        <v>7</v>
      </c>
      <c r="E38" s="8">
        <v>650</v>
      </c>
      <c r="F38" s="43"/>
      <c r="G38" s="1">
        <f t="shared" si="0"/>
        <v>0</v>
      </c>
    </row>
    <row r="39" spans="1:7" ht="78">
      <c r="A39" s="5">
        <f t="shared" si="1"/>
        <v>37</v>
      </c>
      <c r="B39" s="6" t="s">
        <v>535</v>
      </c>
      <c r="C39" s="7" t="s">
        <v>49</v>
      </c>
      <c r="D39" s="8" t="s">
        <v>7</v>
      </c>
      <c r="E39" s="8">
        <v>850</v>
      </c>
      <c r="F39" s="43"/>
      <c r="G39" s="1">
        <f t="shared" si="0"/>
        <v>0</v>
      </c>
    </row>
    <row r="40" spans="1:7" ht="39">
      <c r="A40" s="5">
        <f t="shared" si="1"/>
        <v>38</v>
      </c>
      <c r="B40" s="6" t="s">
        <v>536</v>
      </c>
      <c r="C40" s="7" t="s">
        <v>50</v>
      </c>
      <c r="D40" s="8" t="s">
        <v>51</v>
      </c>
      <c r="E40" s="8">
        <v>135</v>
      </c>
      <c r="F40" s="43"/>
      <c r="G40" s="1">
        <f t="shared" si="0"/>
        <v>0</v>
      </c>
    </row>
    <row r="41" spans="1:7" ht="52">
      <c r="A41" s="5">
        <f t="shared" si="1"/>
        <v>39</v>
      </c>
      <c r="B41" s="6" t="s">
        <v>537</v>
      </c>
      <c r="C41" s="7" t="s">
        <v>52</v>
      </c>
      <c r="D41" s="8" t="s">
        <v>51</v>
      </c>
      <c r="E41" s="8">
        <v>1565</v>
      </c>
      <c r="F41" s="43"/>
      <c r="G41" s="1">
        <f t="shared" si="0"/>
        <v>0</v>
      </c>
    </row>
    <row r="42" spans="1:7" ht="78">
      <c r="A42" s="5">
        <f t="shared" si="1"/>
        <v>40</v>
      </c>
      <c r="B42" s="9" t="s">
        <v>538</v>
      </c>
      <c r="C42" s="7" t="s">
        <v>53</v>
      </c>
      <c r="D42" s="8" t="s">
        <v>51</v>
      </c>
      <c r="E42" s="8">
        <v>5</v>
      </c>
      <c r="F42" s="43"/>
      <c r="G42" s="1">
        <f t="shared" si="0"/>
        <v>0</v>
      </c>
    </row>
    <row r="43" spans="1:7" ht="26">
      <c r="A43" s="5">
        <f t="shared" si="1"/>
        <v>41</v>
      </c>
      <c r="B43" s="6" t="s">
        <v>539</v>
      </c>
      <c r="C43" s="7" t="s">
        <v>54</v>
      </c>
      <c r="D43" s="8" t="s">
        <v>7</v>
      </c>
      <c r="E43" s="8">
        <v>80</v>
      </c>
      <c r="F43" s="43"/>
      <c r="G43" s="1">
        <f t="shared" si="0"/>
        <v>0</v>
      </c>
    </row>
    <row r="44" spans="1:7" ht="52">
      <c r="A44" s="5">
        <f t="shared" si="1"/>
        <v>42</v>
      </c>
      <c r="B44" s="9" t="s">
        <v>540</v>
      </c>
      <c r="C44" s="7" t="s">
        <v>55</v>
      </c>
      <c r="D44" s="8" t="s">
        <v>22</v>
      </c>
      <c r="E44" s="8">
        <v>22</v>
      </c>
      <c r="F44" s="43"/>
      <c r="G44" s="1">
        <f t="shared" si="0"/>
        <v>0</v>
      </c>
    </row>
    <row r="45" spans="1:7" ht="156">
      <c r="A45" s="5">
        <f t="shared" si="1"/>
        <v>43</v>
      </c>
      <c r="B45" s="9" t="s">
        <v>541</v>
      </c>
      <c r="C45" s="7" t="s">
        <v>56</v>
      </c>
      <c r="D45" s="8" t="s">
        <v>22</v>
      </c>
      <c r="E45" s="8">
        <v>3200</v>
      </c>
      <c r="F45" s="43"/>
      <c r="G45" s="1">
        <f t="shared" si="0"/>
        <v>0</v>
      </c>
    </row>
    <row r="46" spans="1:7" ht="117">
      <c r="A46" s="5">
        <f t="shared" si="1"/>
        <v>44</v>
      </c>
      <c r="B46" s="9" t="s">
        <v>542</v>
      </c>
      <c r="C46" s="7" t="s">
        <v>57</v>
      </c>
      <c r="D46" s="8" t="s">
        <v>22</v>
      </c>
      <c r="E46" s="8">
        <v>1000</v>
      </c>
      <c r="F46" s="43"/>
      <c r="G46" s="1">
        <f t="shared" si="0"/>
        <v>0</v>
      </c>
    </row>
    <row r="47" spans="1:7" ht="26">
      <c r="A47" s="5">
        <f t="shared" si="1"/>
        <v>45</v>
      </c>
      <c r="B47" s="9" t="s">
        <v>543</v>
      </c>
      <c r="C47" s="7" t="s">
        <v>58</v>
      </c>
      <c r="D47" s="8" t="s">
        <v>7</v>
      </c>
      <c r="E47" s="8">
        <v>95</v>
      </c>
      <c r="F47" s="43"/>
      <c r="G47" s="1">
        <f t="shared" si="0"/>
        <v>0</v>
      </c>
    </row>
    <row r="48" spans="1:7" ht="26">
      <c r="A48" s="5">
        <f t="shared" si="1"/>
        <v>46</v>
      </c>
      <c r="B48" s="6" t="s">
        <v>544</v>
      </c>
      <c r="C48" s="7" t="s">
        <v>59</v>
      </c>
      <c r="D48" s="8" t="s">
        <v>7</v>
      </c>
      <c r="E48" s="8">
        <v>600</v>
      </c>
      <c r="F48" s="43"/>
      <c r="G48" s="1">
        <f t="shared" si="0"/>
        <v>0</v>
      </c>
    </row>
    <row r="49" spans="1:7" ht="65">
      <c r="A49" s="5">
        <f t="shared" si="1"/>
        <v>47</v>
      </c>
      <c r="B49" s="6" t="s">
        <v>545</v>
      </c>
      <c r="C49" s="7" t="s">
        <v>60</v>
      </c>
      <c r="D49" s="8" t="s">
        <v>7</v>
      </c>
      <c r="E49" s="8">
        <v>280</v>
      </c>
      <c r="F49" s="43"/>
      <c r="G49" s="1">
        <f t="shared" si="0"/>
        <v>0</v>
      </c>
    </row>
    <row r="50" spans="1:7" ht="26">
      <c r="A50" s="5">
        <f t="shared" si="1"/>
        <v>48</v>
      </c>
      <c r="B50" s="6" t="s">
        <v>546</v>
      </c>
      <c r="C50" s="7" t="s">
        <v>61</v>
      </c>
      <c r="D50" s="8" t="s">
        <v>7</v>
      </c>
      <c r="E50" s="8">
        <v>580</v>
      </c>
      <c r="F50" s="43"/>
      <c r="G50" s="1">
        <f t="shared" si="0"/>
        <v>0</v>
      </c>
    </row>
    <row r="51" spans="1:7" ht="39">
      <c r="A51" s="5">
        <f t="shared" si="1"/>
        <v>49</v>
      </c>
      <c r="B51" s="9" t="s">
        <v>547</v>
      </c>
      <c r="C51" s="7" t="s">
        <v>62</v>
      </c>
      <c r="D51" s="8" t="s">
        <v>7</v>
      </c>
      <c r="E51" s="8">
        <v>5</v>
      </c>
      <c r="F51" s="43"/>
      <c r="G51" s="1">
        <f t="shared" si="0"/>
        <v>0</v>
      </c>
    </row>
    <row r="52" spans="1:7" ht="130">
      <c r="A52" s="5">
        <f t="shared" si="1"/>
        <v>50</v>
      </c>
      <c r="B52" s="6" t="s">
        <v>548</v>
      </c>
      <c r="C52" s="7" t="s">
        <v>63</v>
      </c>
      <c r="D52" s="8" t="s">
        <v>5</v>
      </c>
      <c r="E52" s="8">
        <v>8996</v>
      </c>
      <c r="F52" s="43"/>
      <c r="G52" s="1">
        <f t="shared" si="0"/>
        <v>0</v>
      </c>
    </row>
    <row r="53" spans="1:7" ht="130">
      <c r="A53" s="5">
        <f t="shared" si="1"/>
        <v>51</v>
      </c>
      <c r="B53" s="9" t="s">
        <v>549</v>
      </c>
      <c r="C53" s="7" t="s">
        <v>64</v>
      </c>
      <c r="D53" s="8" t="s">
        <v>5</v>
      </c>
      <c r="E53" s="8">
        <v>10</v>
      </c>
      <c r="F53" s="43"/>
      <c r="G53" s="1">
        <f t="shared" si="0"/>
        <v>0</v>
      </c>
    </row>
    <row r="54" spans="1:7" ht="39">
      <c r="A54" s="5">
        <f t="shared" si="1"/>
        <v>52</v>
      </c>
      <c r="B54" s="9" t="s">
        <v>550</v>
      </c>
      <c r="C54" s="7" t="s">
        <v>65</v>
      </c>
      <c r="D54" s="8" t="s">
        <v>7</v>
      </c>
      <c r="E54" s="8">
        <v>10</v>
      </c>
      <c r="F54" s="43"/>
      <c r="G54" s="1">
        <f t="shared" si="0"/>
        <v>0</v>
      </c>
    </row>
    <row r="55" spans="1:7" ht="39">
      <c r="A55" s="5">
        <f t="shared" si="1"/>
        <v>53</v>
      </c>
      <c r="B55" s="6" t="s">
        <v>551</v>
      </c>
      <c r="C55" s="7" t="s">
        <v>66</v>
      </c>
      <c r="D55" s="8" t="s">
        <v>7</v>
      </c>
      <c r="E55" s="8">
        <f>434+104+1620+80+45</f>
        <v>2283</v>
      </c>
      <c r="F55" s="43"/>
      <c r="G55" s="1">
        <f t="shared" si="0"/>
        <v>0</v>
      </c>
    </row>
    <row r="56" spans="1:7" ht="39">
      <c r="A56" s="5">
        <f t="shared" si="1"/>
        <v>54</v>
      </c>
      <c r="B56" s="6" t="s">
        <v>552</v>
      </c>
      <c r="C56" s="7" t="s">
        <v>67</v>
      </c>
      <c r="D56" s="8" t="s">
        <v>7</v>
      </c>
      <c r="E56" s="8">
        <v>820</v>
      </c>
      <c r="F56" s="43"/>
      <c r="G56" s="1">
        <f t="shared" si="0"/>
        <v>0</v>
      </c>
    </row>
    <row r="57" spans="1:7" ht="91">
      <c r="A57" s="5">
        <f t="shared" si="1"/>
        <v>55</v>
      </c>
      <c r="B57" s="9" t="s">
        <v>553</v>
      </c>
      <c r="C57" s="7" t="s">
        <v>68</v>
      </c>
      <c r="D57" s="8" t="s">
        <v>7</v>
      </c>
      <c r="E57" s="8">
        <v>60</v>
      </c>
      <c r="F57" s="43"/>
      <c r="G57" s="1">
        <f t="shared" si="0"/>
        <v>0</v>
      </c>
    </row>
    <row r="58" spans="1:7" ht="91">
      <c r="A58" s="5">
        <f t="shared" si="1"/>
        <v>56</v>
      </c>
      <c r="B58" s="9" t="s">
        <v>554</v>
      </c>
      <c r="C58" s="7" t="s">
        <v>69</v>
      </c>
      <c r="D58" s="8" t="s">
        <v>7</v>
      </c>
      <c r="E58" s="8">
        <v>40</v>
      </c>
      <c r="F58" s="43"/>
      <c r="G58" s="1">
        <f t="shared" si="0"/>
        <v>0</v>
      </c>
    </row>
    <row r="59" spans="1:7" ht="91">
      <c r="A59" s="5">
        <f t="shared" si="1"/>
        <v>57</v>
      </c>
      <c r="B59" s="9" t="s">
        <v>555</v>
      </c>
      <c r="C59" s="7" t="s">
        <v>70</v>
      </c>
      <c r="D59" s="8" t="s">
        <v>7</v>
      </c>
      <c r="E59" s="8">
        <v>30</v>
      </c>
      <c r="F59" s="43"/>
      <c r="G59" s="1">
        <f t="shared" si="0"/>
        <v>0</v>
      </c>
    </row>
    <row r="60" spans="1:7" ht="91">
      <c r="A60" s="5">
        <f t="shared" si="1"/>
        <v>58</v>
      </c>
      <c r="B60" s="6" t="s">
        <v>556</v>
      </c>
      <c r="C60" s="7" t="s">
        <v>71</v>
      </c>
      <c r="D60" s="8" t="s">
        <v>7</v>
      </c>
      <c r="E60" s="8">
        <v>740</v>
      </c>
      <c r="F60" s="43"/>
      <c r="G60" s="1">
        <f t="shared" si="0"/>
        <v>0</v>
      </c>
    </row>
    <row r="61" spans="1:7" ht="91">
      <c r="A61" s="5">
        <f t="shared" si="1"/>
        <v>59</v>
      </c>
      <c r="B61" s="6" t="s">
        <v>557</v>
      </c>
      <c r="C61" s="7" t="s">
        <v>72</v>
      </c>
      <c r="D61" s="8" t="s">
        <v>7</v>
      </c>
      <c r="E61" s="8">
        <v>570</v>
      </c>
      <c r="F61" s="43"/>
      <c r="G61" s="1">
        <f t="shared" si="0"/>
        <v>0</v>
      </c>
    </row>
    <row r="62" spans="1:7" ht="91">
      <c r="A62" s="5">
        <f t="shared" si="1"/>
        <v>60</v>
      </c>
      <c r="B62" s="6" t="s">
        <v>558</v>
      </c>
      <c r="C62" s="7" t="s">
        <v>73</v>
      </c>
      <c r="D62" s="8" t="s">
        <v>7</v>
      </c>
      <c r="E62" s="8">
        <v>1250</v>
      </c>
      <c r="F62" s="43"/>
      <c r="G62" s="1">
        <f t="shared" si="0"/>
        <v>0</v>
      </c>
    </row>
    <row r="63" spans="1:7" ht="26">
      <c r="A63" s="5">
        <f t="shared" si="1"/>
        <v>61</v>
      </c>
      <c r="B63" s="6" t="s">
        <v>559</v>
      </c>
      <c r="C63" s="7" t="s">
        <v>74</v>
      </c>
      <c r="D63" s="8" t="s">
        <v>5</v>
      </c>
      <c r="E63" s="8">
        <v>720</v>
      </c>
      <c r="F63" s="43"/>
      <c r="G63" s="1">
        <f t="shared" si="0"/>
        <v>0</v>
      </c>
    </row>
    <row r="64" spans="1:7" ht="14.5">
      <c r="A64" s="5">
        <f t="shared" si="1"/>
        <v>62</v>
      </c>
      <c r="B64" s="9" t="s">
        <v>560</v>
      </c>
      <c r="C64" s="7" t="s">
        <v>75</v>
      </c>
      <c r="D64" s="8" t="s">
        <v>51</v>
      </c>
      <c r="E64" s="8">
        <v>30</v>
      </c>
      <c r="F64" s="43"/>
      <c r="G64" s="1">
        <f t="shared" si="0"/>
        <v>0</v>
      </c>
    </row>
    <row r="65" spans="1:7" ht="14.5">
      <c r="A65" s="5">
        <f t="shared" si="1"/>
        <v>63</v>
      </c>
      <c r="B65" s="9" t="s">
        <v>561</v>
      </c>
      <c r="C65" s="7" t="s">
        <v>76</v>
      </c>
      <c r="D65" s="8" t="s">
        <v>51</v>
      </c>
      <c r="E65" s="8">
        <v>20</v>
      </c>
      <c r="F65" s="43"/>
      <c r="G65" s="1">
        <f t="shared" si="0"/>
        <v>0</v>
      </c>
    </row>
    <row r="66" spans="1:7" ht="14.5">
      <c r="A66" s="5">
        <f t="shared" si="1"/>
        <v>64</v>
      </c>
      <c r="B66" s="9" t="s">
        <v>562</v>
      </c>
      <c r="C66" s="7" t="s">
        <v>77</v>
      </c>
      <c r="D66" s="8" t="s">
        <v>51</v>
      </c>
      <c r="E66" s="8">
        <v>10</v>
      </c>
      <c r="F66" s="43"/>
      <c r="G66" s="1">
        <f t="shared" si="0"/>
        <v>0</v>
      </c>
    </row>
    <row r="67" spans="1:7" ht="91">
      <c r="A67" s="5">
        <f t="shared" si="1"/>
        <v>65</v>
      </c>
      <c r="B67" s="9" t="s">
        <v>563</v>
      </c>
      <c r="C67" s="7" t="s">
        <v>78</v>
      </c>
      <c r="D67" s="8" t="s">
        <v>7</v>
      </c>
      <c r="E67" s="8">
        <v>2</v>
      </c>
      <c r="F67" s="43"/>
      <c r="G67" s="1">
        <f t="shared" si="0"/>
        <v>0</v>
      </c>
    </row>
    <row r="68" spans="1:7" ht="78">
      <c r="A68" s="5">
        <f t="shared" si="1"/>
        <v>66</v>
      </c>
      <c r="B68" s="9" t="s">
        <v>564</v>
      </c>
      <c r="C68" s="7" t="s">
        <v>79</v>
      </c>
      <c r="D68" s="8" t="s">
        <v>7</v>
      </c>
      <c r="E68" s="8">
        <v>75</v>
      </c>
      <c r="F68" s="43"/>
      <c r="G68" s="1">
        <f t="shared" ref="G68:G131" si="2">E68*F68</f>
        <v>0</v>
      </c>
    </row>
    <row r="69" spans="1:7" ht="78">
      <c r="A69" s="5">
        <f t="shared" ref="A69:A132" si="3">A68+1</f>
        <v>67</v>
      </c>
      <c r="B69" s="9" t="s">
        <v>565</v>
      </c>
      <c r="C69" s="7" t="s">
        <v>80</v>
      </c>
      <c r="D69" s="8" t="s">
        <v>13</v>
      </c>
      <c r="E69" s="8">
        <v>20</v>
      </c>
      <c r="F69" s="43"/>
      <c r="G69" s="1">
        <f t="shared" si="2"/>
        <v>0</v>
      </c>
    </row>
    <row r="70" spans="1:7" ht="78">
      <c r="A70" s="5">
        <f t="shared" si="3"/>
        <v>68</v>
      </c>
      <c r="B70" s="9" t="s">
        <v>566</v>
      </c>
      <c r="C70" s="7" t="s">
        <v>81</v>
      </c>
      <c r="D70" s="8" t="s">
        <v>13</v>
      </c>
      <c r="E70" s="8">
        <v>30</v>
      </c>
      <c r="F70" s="43"/>
      <c r="G70" s="1">
        <f t="shared" si="2"/>
        <v>0</v>
      </c>
    </row>
    <row r="71" spans="1:7" ht="78">
      <c r="A71" s="5">
        <f t="shared" si="3"/>
        <v>69</v>
      </c>
      <c r="B71" s="6" t="s">
        <v>567</v>
      </c>
      <c r="C71" s="7" t="s">
        <v>82</v>
      </c>
      <c r="D71" s="8" t="s">
        <v>17</v>
      </c>
      <c r="E71" s="8">
        <v>375</v>
      </c>
      <c r="F71" s="43"/>
      <c r="G71" s="1">
        <f t="shared" si="2"/>
        <v>0</v>
      </c>
    </row>
    <row r="72" spans="1:7" ht="65">
      <c r="A72" s="5">
        <f t="shared" si="3"/>
        <v>70</v>
      </c>
      <c r="B72" s="9" t="s">
        <v>568</v>
      </c>
      <c r="C72" s="7" t="s">
        <v>83</v>
      </c>
      <c r="D72" s="8" t="s">
        <v>17</v>
      </c>
      <c r="E72" s="8">
        <v>0.1</v>
      </c>
      <c r="F72" s="43"/>
      <c r="G72" s="1">
        <f t="shared" si="2"/>
        <v>0</v>
      </c>
    </row>
    <row r="73" spans="1:7" ht="39">
      <c r="A73" s="5">
        <f t="shared" si="3"/>
        <v>71</v>
      </c>
      <c r="B73" s="9" t="s">
        <v>569</v>
      </c>
      <c r="C73" s="7" t="s">
        <v>84</v>
      </c>
      <c r="D73" s="8" t="s">
        <v>51</v>
      </c>
      <c r="E73" s="8">
        <v>1</v>
      </c>
      <c r="F73" s="43"/>
      <c r="G73" s="1">
        <f t="shared" si="2"/>
        <v>0</v>
      </c>
    </row>
    <row r="74" spans="1:7" ht="52">
      <c r="A74" s="5">
        <f t="shared" si="3"/>
        <v>72</v>
      </c>
      <c r="B74" s="6" t="s">
        <v>570</v>
      </c>
      <c r="C74" s="7" t="s">
        <v>85</v>
      </c>
      <c r="D74" s="8" t="s">
        <v>51</v>
      </c>
      <c r="E74" s="8">
        <v>820</v>
      </c>
      <c r="F74" s="43"/>
      <c r="G74" s="1">
        <f t="shared" si="2"/>
        <v>0</v>
      </c>
    </row>
    <row r="75" spans="1:7" ht="52">
      <c r="A75" s="5">
        <f t="shared" si="3"/>
        <v>73</v>
      </c>
      <c r="B75" s="6" t="s">
        <v>571</v>
      </c>
      <c r="C75" s="7" t="s">
        <v>86</v>
      </c>
      <c r="D75" s="8" t="s">
        <v>51</v>
      </c>
      <c r="E75" s="8">
        <v>2103</v>
      </c>
      <c r="F75" s="43"/>
      <c r="G75" s="1">
        <f t="shared" si="2"/>
        <v>0</v>
      </c>
    </row>
    <row r="76" spans="1:7" ht="14.5">
      <c r="A76" s="5">
        <f t="shared" si="3"/>
        <v>74</v>
      </c>
      <c r="B76" s="9" t="s">
        <v>572</v>
      </c>
      <c r="C76" s="7" t="s">
        <v>87</v>
      </c>
      <c r="D76" s="8" t="s">
        <v>51</v>
      </c>
      <c r="E76" s="8">
        <v>30</v>
      </c>
      <c r="F76" s="43"/>
      <c r="G76" s="1">
        <f t="shared" si="2"/>
        <v>0</v>
      </c>
    </row>
    <row r="77" spans="1:7" ht="14.5">
      <c r="A77" s="5">
        <f t="shared" si="3"/>
        <v>75</v>
      </c>
      <c r="B77" s="9" t="s">
        <v>573</v>
      </c>
      <c r="C77" s="7" t="s">
        <v>88</v>
      </c>
      <c r="D77" s="8" t="s">
        <v>51</v>
      </c>
      <c r="E77" s="8">
        <v>20</v>
      </c>
      <c r="F77" s="43"/>
      <c r="G77" s="1">
        <f t="shared" si="2"/>
        <v>0</v>
      </c>
    </row>
    <row r="78" spans="1:7" ht="14.5">
      <c r="A78" s="5">
        <f t="shared" si="3"/>
        <v>76</v>
      </c>
      <c r="B78" s="9" t="s">
        <v>574</v>
      </c>
      <c r="C78" s="7" t="s">
        <v>89</v>
      </c>
      <c r="D78" s="8" t="s">
        <v>51</v>
      </c>
      <c r="E78" s="8">
        <v>10</v>
      </c>
      <c r="F78" s="43"/>
      <c r="G78" s="1">
        <f t="shared" si="2"/>
        <v>0</v>
      </c>
    </row>
    <row r="79" spans="1:7" ht="130">
      <c r="A79" s="5">
        <f t="shared" si="3"/>
        <v>77</v>
      </c>
      <c r="B79" s="9" t="s">
        <v>575</v>
      </c>
      <c r="C79" s="7" t="s">
        <v>90</v>
      </c>
      <c r="D79" s="8" t="s">
        <v>51</v>
      </c>
      <c r="E79" s="8">
        <v>85</v>
      </c>
      <c r="F79" s="43"/>
      <c r="G79" s="1">
        <f t="shared" si="2"/>
        <v>0</v>
      </c>
    </row>
    <row r="80" spans="1:7" ht="29">
      <c r="A80" s="5">
        <f t="shared" si="3"/>
        <v>78</v>
      </c>
      <c r="B80" s="9" t="s">
        <v>576</v>
      </c>
      <c r="C80" s="11" t="s">
        <v>91</v>
      </c>
      <c r="D80" s="8" t="s">
        <v>51</v>
      </c>
      <c r="E80" s="8">
        <v>35</v>
      </c>
      <c r="F80" s="43"/>
      <c r="G80" s="1">
        <f t="shared" si="2"/>
        <v>0</v>
      </c>
    </row>
    <row r="81" spans="1:7" ht="65">
      <c r="A81" s="5">
        <f t="shared" si="3"/>
        <v>79</v>
      </c>
      <c r="B81" s="9" t="s">
        <v>577</v>
      </c>
      <c r="C81" s="7" t="s">
        <v>92</v>
      </c>
      <c r="D81" s="8" t="s">
        <v>5</v>
      </c>
      <c r="E81" s="10">
        <v>1200</v>
      </c>
      <c r="F81" s="43"/>
      <c r="G81" s="1">
        <f t="shared" si="2"/>
        <v>0</v>
      </c>
    </row>
    <row r="82" spans="1:7" ht="14.5">
      <c r="A82" s="5">
        <f t="shared" si="3"/>
        <v>80</v>
      </c>
      <c r="B82" s="6" t="s">
        <v>578</v>
      </c>
      <c r="C82" s="12" t="s">
        <v>93</v>
      </c>
      <c r="D82" s="8" t="s">
        <v>22</v>
      </c>
      <c r="E82" s="10">
        <v>240</v>
      </c>
      <c r="F82" s="43"/>
      <c r="G82" s="1">
        <f t="shared" si="2"/>
        <v>0</v>
      </c>
    </row>
    <row r="83" spans="1:7" ht="52">
      <c r="A83" s="5">
        <f t="shared" si="3"/>
        <v>81</v>
      </c>
      <c r="B83" s="6" t="s">
        <v>579</v>
      </c>
      <c r="C83" s="7" t="s">
        <v>94</v>
      </c>
      <c r="D83" s="8" t="s">
        <v>22</v>
      </c>
      <c r="E83" s="10">
        <v>13500</v>
      </c>
      <c r="F83" s="43"/>
      <c r="G83" s="1">
        <f t="shared" si="2"/>
        <v>0</v>
      </c>
    </row>
    <row r="84" spans="1:7" ht="29">
      <c r="A84" s="5">
        <f t="shared" si="3"/>
        <v>82</v>
      </c>
      <c r="B84" s="9" t="s">
        <v>580</v>
      </c>
      <c r="C84" s="11" t="s">
        <v>95</v>
      </c>
      <c r="D84" s="8" t="s">
        <v>22</v>
      </c>
      <c r="E84" s="10">
        <v>110</v>
      </c>
      <c r="F84" s="43"/>
      <c r="G84" s="1">
        <f t="shared" si="2"/>
        <v>0</v>
      </c>
    </row>
    <row r="85" spans="1:7" ht="29">
      <c r="A85" s="5">
        <f t="shared" si="3"/>
        <v>83</v>
      </c>
      <c r="B85" s="6" t="s">
        <v>581</v>
      </c>
      <c r="C85" s="11" t="s">
        <v>96</v>
      </c>
      <c r="D85" s="8" t="s">
        <v>22</v>
      </c>
      <c r="E85" s="10">
        <v>17825</v>
      </c>
      <c r="F85" s="43"/>
      <c r="G85" s="1">
        <f t="shared" si="2"/>
        <v>0</v>
      </c>
    </row>
    <row r="86" spans="1:7" ht="14.5">
      <c r="A86" s="5">
        <f t="shared" si="3"/>
        <v>84</v>
      </c>
      <c r="B86" s="9" t="s">
        <v>582</v>
      </c>
      <c r="C86" s="11" t="s">
        <v>97</v>
      </c>
      <c r="D86" s="8" t="s">
        <v>13</v>
      </c>
      <c r="E86" s="10">
        <v>80</v>
      </c>
      <c r="F86" s="43"/>
      <c r="G86" s="1">
        <f t="shared" si="2"/>
        <v>0</v>
      </c>
    </row>
    <row r="87" spans="1:7" ht="52">
      <c r="A87" s="5">
        <f t="shared" si="3"/>
        <v>85</v>
      </c>
      <c r="B87" s="9" t="s">
        <v>583</v>
      </c>
      <c r="C87" s="7" t="s">
        <v>98</v>
      </c>
      <c r="D87" s="8" t="s">
        <v>5</v>
      </c>
      <c r="E87" s="10">
        <v>75</v>
      </c>
      <c r="F87" s="43"/>
      <c r="G87" s="1">
        <f t="shared" si="2"/>
        <v>0</v>
      </c>
    </row>
    <row r="88" spans="1:7" ht="14.5">
      <c r="A88" s="5">
        <f t="shared" si="3"/>
        <v>86</v>
      </c>
      <c r="B88" s="9" t="s">
        <v>584</v>
      </c>
      <c r="C88" s="11" t="s">
        <v>99</v>
      </c>
      <c r="D88" s="8" t="s">
        <v>22</v>
      </c>
      <c r="E88" s="10">
        <v>1800</v>
      </c>
      <c r="F88" s="43"/>
      <c r="G88" s="1">
        <f t="shared" si="2"/>
        <v>0</v>
      </c>
    </row>
    <row r="89" spans="1:7" ht="52">
      <c r="A89" s="5">
        <f t="shared" si="3"/>
        <v>87</v>
      </c>
      <c r="B89" s="9" t="s">
        <v>585</v>
      </c>
      <c r="C89" s="7" t="s">
        <v>100</v>
      </c>
      <c r="D89" s="8" t="s">
        <v>22</v>
      </c>
      <c r="E89" s="10">
        <v>80</v>
      </c>
      <c r="F89" s="43"/>
      <c r="G89" s="1">
        <f t="shared" si="2"/>
        <v>0</v>
      </c>
    </row>
    <row r="90" spans="1:7" ht="52">
      <c r="A90" s="5">
        <f t="shared" si="3"/>
        <v>88</v>
      </c>
      <c r="B90" s="9" t="s">
        <v>586</v>
      </c>
      <c r="C90" s="7" t="s">
        <v>101</v>
      </c>
      <c r="D90" s="8" t="s">
        <v>22</v>
      </c>
      <c r="E90" s="10">
        <v>20</v>
      </c>
      <c r="F90" s="43"/>
      <c r="G90" s="1">
        <f t="shared" si="2"/>
        <v>0</v>
      </c>
    </row>
    <row r="91" spans="1:7" ht="39">
      <c r="A91" s="5">
        <f t="shared" si="3"/>
        <v>89</v>
      </c>
      <c r="B91" s="13" t="s">
        <v>587</v>
      </c>
      <c r="C91" s="7" t="s">
        <v>102</v>
      </c>
      <c r="D91" s="8" t="s">
        <v>22</v>
      </c>
      <c r="E91" s="10">
        <v>15</v>
      </c>
      <c r="F91" s="43"/>
      <c r="G91" s="1">
        <f t="shared" si="2"/>
        <v>0</v>
      </c>
    </row>
    <row r="92" spans="1:7" ht="130">
      <c r="A92" s="5">
        <f t="shared" si="3"/>
        <v>90</v>
      </c>
      <c r="B92" s="6" t="s">
        <v>599</v>
      </c>
      <c r="C92" s="7" t="s">
        <v>103</v>
      </c>
      <c r="D92" s="8" t="s">
        <v>22</v>
      </c>
      <c r="E92" s="10">
        <v>16200</v>
      </c>
      <c r="F92" s="43"/>
      <c r="G92" s="1">
        <f t="shared" si="2"/>
        <v>0</v>
      </c>
    </row>
    <row r="93" spans="1:7" ht="117">
      <c r="A93" s="5">
        <f t="shared" si="3"/>
        <v>91</v>
      </c>
      <c r="B93" s="14" t="s">
        <v>600</v>
      </c>
      <c r="C93" s="7" t="s">
        <v>104</v>
      </c>
      <c r="D93" s="8" t="s">
        <v>22</v>
      </c>
      <c r="E93" s="8">
        <v>13500</v>
      </c>
      <c r="F93" s="43"/>
      <c r="G93" s="1">
        <f t="shared" si="2"/>
        <v>0</v>
      </c>
    </row>
    <row r="94" spans="1:7" ht="117">
      <c r="A94" s="5">
        <f t="shared" si="3"/>
        <v>92</v>
      </c>
      <c r="B94" s="14" t="s">
        <v>601</v>
      </c>
      <c r="C94" s="7" t="s">
        <v>105</v>
      </c>
      <c r="D94" s="8" t="s">
        <v>5</v>
      </c>
      <c r="E94" s="8">
        <v>3706</v>
      </c>
      <c r="F94" s="43"/>
      <c r="G94" s="1">
        <f t="shared" si="2"/>
        <v>0</v>
      </c>
    </row>
    <row r="95" spans="1:7" ht="78">
      <c r="A95" s="5">
        <f t="shared" si="3"/>
        <v>93</v>
      </c>
      <c r="B95" s="13" t="s">
        <v>602</v>
      </c>
      <c r="C95" s="7" t="s">
        <v>106</v>
      </c>
      <c r="D95" s="8" t="s">
        <v>22</v>
      </c>
      <c r="E95" s="8">
        <v>10</v>
      </c>
      <c r="F95" s="43"/>
      <c r="G95" s="1">
        <f t="shared" si="2"/>
        <v>0</v>
      </c>
    </row>
    <row r="96" spans="1:7" ht="117">
      <c r="A96" s="5">
        <f t="shared" si="3"/>
        <v>94</v>
      </c>
      <c r="B96" s="14" t="s">
        <v>603</v>
      </c>
      <c r="C96" s="7" t="s">
        <v>107</v>
      </c>
      <c r="D96" s="8" t="s">
        <v>22</v>
      </c>
      <c r="E96" s="8">
        <v>16200</v>
      </c>
      <c r="F96" s="43"/>
      <c r="G96" s="1">
        <f t="shared" si="2"/>
        <v>0</v>
      </c>
    </row>
    <row r="97" spans="1:7" ht="78">
      <c r="A97" s="5">
        <f t="shared" si="3"/>
        <v>95</v>
      </c>
      <c r="B97" s="13" t="s">
        <v>604</v>
      </c>
      <c r="C97" s="7" t="s">
        <v>108</v>
      </c>
      <c r="D97" s="8" t="s">
        <v>22</v>
      </c>
      <c r="E97" s="8">
        <v>10</v>
      </c>
      <c r="F97" s="43"/>
      <c r="G97" s="1">
        <f t="shared" si="2"/>
        <v>0</v>
      </c>
    </row>
    <row r="98" spans="1:7" ht="78">
      <c r="A98" s="5">
        <f t="shared" si="3"/>
        <v>96</v>
      </c>
      <c r="B98" s="6" t="s">
        <v>605</v>
      </c>
      <c r="C98" s="7" t="s">
        <v>109</v>
      </c>
      <c r="D98" s="8" t="s">
        <v>22</v>
      </c>
      <c r="E98" s="8">
        <v>12100</v>
      </c>
      <c r="F98" s="43"/>
      <c r="G98" s="1">
        <f t="shared" si="2"/>
        <v>0</v>
      </c>
    </row>
    <row r="99" spans="1:7" ht="65">
      <c r="A99" s="5">
        <f t="shared" si="3"/>
        <v>97</v>
      </c>
      <c r="B99" s="13" t="s">
        <v>606</v>
      </c>
      <c r="C99" s="7" t="s">
        <v>110</v>
      </c>
      <c r="D99" s="8" t="s">
        <v>5</v>
      </c>
      <c r="E99" s="8">
        <v>5</v>
      </c>
      <c r="F99" s="43"/>
      <c r="G99" s="1">
        <f t="shared" si="2"/>
        <v>0</v>
      </c>
    </row>
    <row r="100" spans="1:7" ht="14.5">
      <c r="A100" s="5">
        <f t="shared" si="3"/>
        <v>98</v>
      </c>
      <c r="B100" s="13" t="s">
        <v>607</v>
      </c>
      <c r="C100" s="7" t="s">
        <v>111</v>
      </c>
      <c r="D100" s="8" t="s">
        <v>5</v>
      </c>
      <c r="E100" s="8">
        <v>675</v>
      </c>
      <c r="F100" s="43"/>
      <c r="G100" s="1">
        <f t="shared" si="2"/>
        <v>0</v>
      </c>
    </row>
    <row r="101" spans="1:7" ht="52">
      <c r="A101" s="5">
        <f t="shared" si="3"/>
        <v>99</v>
      </c>
      <c r="B101" s="13" t="s">
        <v>608</v>
      </c>
      <c r="C101" s="7" t="s">
        <v>112</v>
      </c>
      <c r="D101" s="8" t="s">
        <v>5</v>
      </c>
      <c r="E101" s="8">
        <v>30</v>
      </c>
      <c r="F101" s="43"/>
      <c r="G101" s="1">
        <f t="shared" si="2"/>
        <v>0</v>
      </c>
    </row>
    <row r="102" spans="1:7" ht="52">
      <c r="A102" s="5">
        <f t="shared" si="3"/>
        <v>100</v>
      </c>
      <c r="B102" s="13" t="s">
        <v>609</v>
      </c>
      <c r="C102" s="7" t="s">
        <v>113</v>
      </c>
      <c r="D102" s="8" t="s">
        <v>5</v>
      </c>
      <c r="E102" s="8">
        <v>8</v>
      </c>
      <c r="F102" s="43"/>
      <c r="G102" s="1">
        <f t="shared" si="2"/>
        <v>0</v>
      </c>
    </row>
    <row r="103" spans="1:7" ht="52">
      <c r="A103" s="5">
        <f t="shared" si="3"/>
        <v>101</v>
      </c>
      <c r="B103" s="13" t="s">
        <v>588</v>
      </c>
      <c r="C103" s="7" t="s">
        <v>114</v>
      </c>
      <c r="D103" s="8" t="s">
        <v>5</v>
      </c>
      <c r="E103" s="8">
        <v>120</v>
      </c>
      <c r="F103" s="43"/>
      <c r="G103" s="1">
        <f t="shared" si="2"/>
        <v>0</v>
      </c>
    </row>
    <row r="104" spans="1:7" ht="130">
      <c r="A104" s="5">
        <f t="shared" si="3"/>
        <v>102</v>
      </c>
      <c r="B104" s="14" t="s">
        <v>589</v>
      </c>
      <c r="C104" s="7" t="s">
        <v>115</v>
      </c>
      <c r="D104" s="8" t="s">
        <v>51</v>
      </c>
      <c r="E104" s="8">
        <v>310</v>
      </c>
      <c r="F104" s="43"/>
      <c r="G104" s="1">
        <f t="shared" si="2"/>
        <v>0</v>
      </c>
    </row>
    <row r="105" spans="1:7" ht="52">
      <c r="A105" s="5">
        <f t="shared" si="3"/>
        <v>103</v>
      </c>
      <c r="B105" s="13" t="s">
        <v>590</v>
      </c>
      <c r="C105" s="7" t="s">
        <v>116</v>
      </c>
      <c r="D105" s="8" t="s">
        <v>22</v>
      </c>
      <c r="E105" s="8">
        <v>15</v>
      </c>
      <c r="F105" s="43"/>
      <c r="G105" s="1">
        <f t="shared" si="2"/>
        <v>0</v>
      </c>
    </row>
    <row r="106" spans="1:7" ht="52">
      <c r="A106" s="5">
        <f t="shared" si="3"/>
        <v>104</v>
      </c>
      <c r="B106" s="13" t="s">
        <v>591</v>
      </c>
      <c r="C106" s="7" t="s">
        <v>117</v>
      </c>
      <c r="D106" s="8" t="s">
        <v>22</v>
      </c>
      <c r="E106" s="8">
        <v>75</v>
      </c>
      <c r="F106" s="43"/>
      <c r="G106" s="1">
        <f t="shared" si="2"/>
        <v>0</v>
      </c>
    </row>
    <row r="107" spans="1:7" ht="78">
      <c r="A107" s="5">
        <f t="shared" si="3"/>
        <v>105</v>
      </c>
      <c r="B107" s="14" t="s">
        <v>592</v>
      </c>
      <c r="C107" s="7" t="s">
        <v>118</v>
      </c>
      <c r="D107" s="8" t="s">
        <v>22</v>
      </c>
      <c r="E107" s="8">
        <v>12</v>
      </c>
      <c r="F107" s="43"/>
      <c r="G107" s="1">
        <f t="shared" si="2"/>
        <v>0</v>
      </c>
    </row>
    <row r="108" spans="1:7" ht="78">
      <c r="A108" s="5">
        <f t="shared" si="3"/>
        <v>106</v>
      </c>
      <c r="B108" s="14" t="s">
        <v>593</v>
      </c>
      <c r="C108" s="7" t="s">
        <v>119</v>
      </c>
      <c r="D108" s="8" t="s">
        <v>22</v>
      </c>
      <c r="E108" s="8">
        <v>220</v>
      </c>
      <c r="F108" s="43"/>
      <c r="G108" s="1">
        <f t="shared" si="2"/>
        <v>0</v>
      </c>
    </row>
    <row r="109" spans="1:7" ht="65">
      <c r="A109" s="5">
        <f t="shared" si="3"/>
        <v>107</v>
      </c>
      <c r="B109" s="14" t="s">
        <v>594</v>
      </c>
      <c r="C109" s="7" t="s">
        <v>120</v>
      </c>
      <c r="D109" s="8" t="s">
        <v>22</v>
      </c>
      <c r="E109" s="8">
        <v>890</v>
      </c>
      <c r="F109" s="43"/>
      <c r="G109" s="1">
        <f t="shared" si="2"/>
        <v>0</v>
      </c>
    </row>
    <row r="110" spans="1:7" ht="65">
      <c r="A110" s="5">
        <f t="shared" si="3"/>
        <v>108</v>
      </c>
      <c r="B110" s="14" t="s">
        <v>595</v>
      </c>
      <c r="C110" s="7" t="s">
        <v>121</v>
      </c>
      <c r="D110" s="8" t="s">
        <v>22</v>
      </c>
      <c r="E110" s="8">
        <v>8</v>
      </c>
      <c r="F110" s="43"/>
      <c r="G110" s="1">
        <f t="shared" si="2"/>
        <v>0</v>
      </c>
    </row>
    <row r="111" spans="1:7" ht="65">
      <c r="A111" s="5">
        <f t="shared" si="3"/>
        <v>109</v>
      </c>
      <c r="B111" s="14" t="s">
        <v>596</v>
      </c>
      <c r="C111" s="7" t="s">
        <v>122</v>
      </c>
      <c r="D111" s="8" t="s">
        <v>22</v>
      </c>
      <c r="E111" s="8">
        <v>2210</v>
      </c>
      <c r="F111" s="43"/>
      <c r="G111" s="1">
        <f t="shared" si="2"/>
        <v>0</v>
      </c>
    </row>
    <row r="112" spans="1:7" ht="52">
      <c r="A112" s="5">
        <f t="shared" si="3"/>
        <v>110</v>
      </c>
      <c r="B112" s="13" t="s">
        <v>597</v>
      </c>
      <c r="C112" s="7" t="s">
        <v>123</v>
      </c>
      <c r="D112" s="8" t="s">
        <v>5</v>
      </c>
      <c r="E112" s="8">
        <v>15</v>
      </c>
      <c r="F112" s="43"/>
      <c r="G112" s="1">
        <f t="shared" si="2"/>
        <v>0</v>
      </c>
    </row>
    <row r="113" spans="1:7" ht="52">
      <c r="A113" s="5">
        <f t="shared" si="3"/>
        <v>111</v>
      </c>
      <c r="B113" s="13" t="s">
        <v>598</v>
      </c>
      <c r="C113" s="7" t="s">
        <v>124</v>
      </c>
      <c r="D113" s="8" t="s">
        <v>22</v>
      </c>
      <c r="E113" s="8">
        <v>10</v>
      </c>
      <c r="F113" s="43"/>
      <c r="G113" s="1">
        <f t="shared" si="2"/>
        <v>0</v>
      </c>
    </row>
    <row r="114" spans="1:7" ht="91">
      <c r="A114" s="5">
        <f t="shared" si="3"/>
        <v>112</v>
      </c>
      <c r="B114" s="6" t="s">
        <v>610</v>
      </c>
      <c r="C114" s="7" t="s">
        <v>125</v>
      </c>
      <c r="D114" s="8" t="s">
        <v>22</v>
      </c>
      <c r="E114" s="8">
        <v>510</v>
      </c>
      <c r="F114" s="43"/>
      <c r="G114" s="1">
        <f t="shared" si="2"/>
        <v>0</v>
      </c>
    </row>
    <row r="115" spans="1:7" ht="104">
      <c r="A115" s="5">
        <f t="shared" si="3"/>
        <v>113</v>
      </c>
      <c r="B115" s="9" t="s">
        <v>611</v>
      </c>
      <c r="C115" s="7" t="s">
        <v>126</v>
      </c>
      <c r="D115" s="8" t="s">
        <v>22</v>
      </c>
      <c r="E115" s="8">
        <v>2</v>
      </c>
      <c r="F115" s="43"/>
      <c r="G115" s="1">
        <f t="shared" si="2"/>
        <v>0</v>
      </c>
    </row>
    <row r="116" spans="1:7" ht="65">
      <c r="A116" s="5">
        <f t="shared" si="3"/>
        <v>114</v>
      </c>
      <c r="B116" s="15" t="s">
        <v>612</v>
      </c>
      <c r="C116" s="7" t="s">
        <v>127</v>
      </c>
      <c r="D116" s="8" t="s">
        <v>19</v>
      </c>
      <c r="E116" s="8">
        <v>180</v>
      </c>
      <c r="F116" s="43"/>
      <c r="G116" s="1">
        <f t="shared" si="2"/>
        <v>0</v>
      </c>
    </row>
    <row r="117" spans="1:7" ht="39">
      <c r="A117" s="5">
        <f t="shared" si="3"/>
        <v>115</v>
      </c>
      <c r="B117" s="14" t="s">
        <v>613</v>
      </c>
      <c r="C117" s="7" t="s">
        <v>128</v>
      </c>
      <c r="D117" s="8" t="s">
        <v>19</v>
      </c>
      <c r="E117" s="8">
        <v>85</v>
      </c>
      <c r="F117" s="43"/>
      <c r="G117" s="1">
        <f t="shared" si="2"/>
        <v>0</v>
      </c>
    </row>
    <row r="118" spans="1:7" ht="117">
      <c r="A118" s="5">
        <f t="shared" si="3"/>
        <v>116</v>
      </c>
      <c r="B118" s="13" t="s">
        <v>614</v>
      </c>
      <c r="C118" s="7" t="s">
        <v>129</v>
      </c>
      <c r="D118" s="8" t="s">
        <v>5</v>
      </c>
      <c r="E118" s="8">
        <v>15</v>
      </c>
      <c r="F118" s="43"/>
      <c r="G118" s="1">
        <f t="shared" si="2"/>
        <v>0</v>
      </c>
    </row>
    <row r="119" spans="1:7" ht="39">
      <c r="A119" s="5">
        <f t="shared" si="3"/>
        <v>117</v>
      </c>
      <c r="B119" s="13" t="s">
        <v>615</v>
      </c>
      <c r="C119" s="7" t="s">
        <v>130</v>
      </c>
      <c r="D119" s="8" t="s">
        <v>5</v>
      </c>
      <c r="E119" s="8">
        <v>12</v>
      </c>
      <c r="F119" s="43"/>
      <c r="G119" s="1">
        <f t="shared" si="2"/>
        <v>0</v>
      </c>
    </row>
    <row r="120" spans="1:7" ht="26">
      <c r="A120" s="5">
        <f t="shared" si="3"/>
        <v>118</v>
      </c>
      <c r="B120" s="13" t="s">
        <v>616</v>
      </c>
      <c r="C120" s="7" t="s">
        <v>131</v>
      </c>
      <c r="D120" s="8" t="s">
        <v>5</v>
      </c>
      <c r="E120" s="8">
        <v>8</v>
      </c>
      <c r="F120" s="43"/>
      <c r="G120" s="1">
        <f t="shared" si="2"/>
        <v>0</v>
      </c>
    </row>
    <row r="121" spans="1:7" ht="26">
      <c r="A121" s="5">
        <f t="shared" si="3"/>
        <v>119</v>
      </c>
      <c r="B121" s="13" t="s">
        <v>617</v>
      </c>
      <c r="C121" s="7" t="s">
        <v>132</v>
      </c>
      <c r="D121" s="8" t="s">
        <v>5</v>
      </c>
      <c r="E121" s="8">
        <v>15</v>
      </c>
      <c r="F121" s="43"/>
      <c r="G121" s="1">
        <f t="shared" si="2"/>
        <v>0</v>
      </c>
    </row>
    <row r="122" spans="1:7" ht="104">
      <c r="A122" s="5">
        <f t="shared" si="3"/>
        <v>120</v>
      </c>
      <c r="B122" s="13" t="s">
        <v>618</v>
      </c>
      <c r="C122" s="7" t="s">
        <v>133</v>
      </c>
      <c r="D122" s="8" t="s">
        <v>19</v>
      </c>
      <c r="E122" s="8">
        <v>8</v>
      </c>
      <c r="F122" s="43"/>
      <c r="G122" s="1">
        <f t="shared" si="2"/>
        <v>0</v>
      </c>
    </row>
    <row r="123" spans="1:7" ht="78">
      <c r="A123" s="5">
        <f t="shared" si="3"/>
        <v>121</v>
      </c>
      <c r="B123" s="9" t="s">
        <v>619</v>
      </c>
      <c r="C123" s="7" t="s">
        <v>134</v>
      </c>
      <c r="D123" s="8" t="s">
        <v>5</v>
      </c>
      <c r="E123" s="8">
        <v>8</v>
      </c>
      <c r="F123" s="43"/>
      <c r="G123" s="1">
        <f t="shared" si="2"/>
        <v>0</v>
      </c>
    </row>
    <row r="124" spans="1:7" ht="234">
      <c r="A124" s="5">
        <f t="shared" si="3"/>
        <v>122</v>
      </c>
      <c r="B124" s="13" t="s">
        <v>620</v>
      </c>
      <c r="C124" s="7" t="s">
        <v>135</v>
      </c>
      <c r="D124" s="8" t="s">
        <v>22</v>
      </c>
      <c r="E124" s="8">
        <v>4</v>
      </c>
      <c r="F124" s="43"/>
      <c r="G124" s="1">
        <f t="shared" si="2"/>
        <v>0</v>
      </c>
    </row>
    <row r="125" spans="1:7" ht="156">
      <c r="A125" s="5">
        <f t="shared" si="3"/>
        <v>123</v>
      </c>
      <c r="B125" s="13" t="s">
        <v>621</v>
      </c>
      <c r="C125" s="7" t="s">
        <v>136</v>
      </c>
      <c r="D125" s="8" t="s">
        <v>22</v>
      </c>
      <c r="E125" s="8">
        <v>3</v>
      </c>
      <c r="F125" s="43"/>
      <c r="G125" s="1">
        <f t="shared" si="2"/>
        <v>0</v>
      </c>
    </row>
    <row r="126" spans="1:7" ht="39">
      <c r="A126" s="5">
        <f t="shared" si="3"/>
        <v>124</v>
      </c>
      <c r="B126" s="6" t="s">
        <v>622</v>
      </c>
      <c r="C126" s="7" t="s">
        <v>137</v>
      </c>
      <c r="D126" s="8" t="s">
        <v>5</v>
      </c>
      <c r="E126" s="8">
        <v>75</v>
      </c>
      <c r="F126" s="43"/>
      <c r="G126" s="1">
        <f t="shared" si="2"/>
        <v>0</v>
      </c>
    </row>
    <row r="127" spans="1:7" ht="14.5">
      <c r="A127" s="5">
        <f t="shared" si="3"/>
        <v>125</v>
      </c>
      <c r="B127" s="6" t="s">
        <v>623</v>
      </c>
      <c r="C127" s="11" t="s">
        <v>138</v>
      </c>
      <c r="D127" s="8" t="s">
        <v>19</v>
      </c>
      <c r="E127" s="8">
        <v>185</v>
      </c>
      <c r="F127" s="43"/>
      <c r="G127" s="1">
        <f t="shared" si="2"/>
        <v>0</v>
      </c>
    </row>
    <row r="128" spans="1:7" ht="14.5">
      <c r="A128" s="5">
        <f t="shared" si="3"/>
        <v>126</v>
      </c>
      <c r="B128" s="9" t="s">
        <v>624</v>
      </c>
      <c r="C128" s="11" t="s">
        <v>139</v>
      </c>
      <c r="D128" s="8" t="s">
        <v>5</v>
      </c>
      <c r="E128" s="8">
        <v>5</v>
      </c>
      <c r="F128" s="43"/>
      <c r="G128" s="1">
        <f t="shared" si="2"/>
        <v>0</v>
      </c>
    </row>
    <row r="129" spans="1:7" ht="91">
      <c r="A129" s="5">
        <f t="shared" si="3"/>
        <v>127</v>
      </c>
      <c r="B129" s="9" t="s">
        <v>625</v>
      </c>
      <c r="C129" s="7" t="s">
        <v>140</v>
      </c>
      <c r="D129" s="8" t="s">
        <v>5</v>
      </c>
      <c r="E129" s="8">
        <v>2</v>
      </c>
      <c r="F129" s="43"/>
      <c r="G129" s="1">
        <f t="shared" si="2"/>
        <v>0</v>
      </c>
    </row>
    <row r="130" spans="1:7" ht="117">
      <c r="A130" s="5">
        <f t="shared" si="3"/>
        <v>128</v>
      </c>
      <c r="B130" s="14" t="s">
        <v>626</v>
      </c>
      <c r="C130" s="7" t="s">
        <v>141</v>
      </c>
      <c r="D130" s="8" t="s">
        <v>5</v>
      </c>
      <c r="E130" s="8">
        <v>45</v>
      </c>
      <c r="F130" s="43"/>
      <c r="G130" s="1">
        <f t="shared" si="2"/>
        <v>0</v>
      </c>
    </row>
    <row r="131" spans="1:7" ht="130">
      <c r="A131" s="5">
        <f t="shared" si="3"/>
        <v>129</v>
      </c>
      <c r="B131" s="13" t="s">
        <v>627</v>
      </c>
      <c r="C131" s="7" t="s">
        <v>142</v>
      </c>
      <c r="D131" s="8" t="s">
        <v>5</v>
      </c>
      <c r="E131" s="8">
        <v>30</v>
      </c>
      <c r="F131" s="43"/>
      <c r="G131" s="1">
        <f t="shared" si="2"/>
        <v>0</v>
      </c>
    </row>
    <row r="132" spans="1:7" ht="65">
      <c r="A132" s="5">
        <f t="shared" si="3"/>
        <v>130</v>
      </c>
      <c r="B132" s="14" t="s">
        <v>628</v>
      </c>
      <c r="C132" s="7" t="s">
        <v>143</v>
      </c>
      <c r="D132" s="8" t="s">
        <v>5</v>
      </c>
      <c r="E132" s="8">
        <v>380</v>
      </c>
      <c r="F132" s="43"/>
      <c r="G132" s="1">
        <f t="shared" ref="G132:G195" si="4">E132*F132</f>
        <v>0</v>
      </c>
    </row>
    <row r="133" spans="1:7" ht="65">
      <c r="A133" s="5">
        <f t="shared" ref="A133:A196" si="5">A132+1</f>
        <v>131</v>
      </c>
      <c r="B133" s="14" t="s">
        <v>1002</v>
      </c>
      <c r="C133" s="7" t="s">
        <v>1003</v>
      </c>
      <c r="D133" s="8" t="s">
        <v>5</v>
      </c>
      <c r="E133" s="8">
        <v>25</v>
      </c>
      <c r="F133" s="43"/>
      <c r="G133" s="1">
        <f t="shared" si="4"/>
        <v>0</v>
      </c>
    </row>
    <row r="134" spans="1:7" ht="104">
      <c r="A134" s="5">
        <f t="shared" si="5"/>
        <v>132</v>
      </c>
      <c r="B134" s="13" t="s">
        <v>629</v>
      </c>
      <c r="C134" s="7" t="s">
        <v>144</v>
      </c>
      <c r="D134" s="8" t="s">
        <v>5</v>
      </c>
      <c r="E134" s="8">
        <v>15</v>
      </c>
      <c r="F134" s="43"/>
      <c r="G134" s="1">
        <f t="shared" si="4"/>
        <v>0</v>
      </c>
    </row>
    <row r="135" spans="1:7" ht="130">
      <c r="A135" s="5">
        <f t="shared" si="5"/>
        <v>133</v>
      </c>
      <c r="B135" s="13" t="s">
        <v>982</v>
      </c>
      <c r="C135" s="7" t="s">
        <v>1007</v>
      </c>
      <c r="D135" s="8" t="s">
        <v>5</v>
      </c>
      <c r="E135" s="8">
        <v>5</v>
      </c>
      <c r="F135" s="43"/>
      <c r="G135" s="1">
        <f t="shared" si="4"/>
        <v>0</v>
      </c>
    </row>
    <row r="136" spans="1:7" ht="130">
      <c r="A136" s="5">
        <f t="shared" si="5"/>
        <v>134</v>
      </c>
      <c r="B136" s="13" t="s">
        <v>983</v>
      </c>
      <c r="C136" s="7" t="s">
        <v>1008</v>
      </c>
      <c r="D136" s="8" t="s">
        <v>5</v>
      </c>
      <c r="E136" s="8">
        <v>4</v>
      </c>
      <c r="F136" s="43"/>
      <c r="G136" s="1">
        <f t="shared" si="4"/>
        <v>0</v>
      </c>
    </row>
    <row r="137" spans="1:7" ht="104">
      <c r="A137" s="5">
        <f t="shared" si="5"/>
        <v>135</v>
      </c>
      <c r="B137" s="16" t="s">
        <v>984</v>
      </c>
      <c r="C137" s="7" t="s">
        <v>985</v>
      </c>
      <c r="D137" s="8" t="s">
        <v>5</v>
      </c>
      <c r="E137" s="8">
        <v>5</v>
      </c>
      <c r="F137" s="43"/>
      <c r="G137" s="1">
        <f t="shared" si="4"/>
        <v>0</v>
      </c>
    </row>
    <row r="138" spans="1:7" ht="143">
      <c r="A138" s="5">
        <f t="shared" si="5"/>
        <v>136</v>
      </c>
      <c r="B138" s="13" t="s">
        <v>630</v>
      </c>
      <c r="C138" s="7" t="s">
        <v>145</v>
      </c>
      <c r="D138" s="8" t="s">
        <v>5</v>
      </c>
      <c r="E138" s="8">
        <v>5</v>
      </c>
      <c r="F138" s="43"/>
      <c r="G138" s="1">
        <f t="shared" si="4"/>
        <v>0</v>
      </c>
    </row>
    <row r="139" spans="1:7" ht="26">
      <c r="A139" s="5">
        <f t="shared" si="5"/>
        <v>137</v>
      </c>
      <c r="B139" s="6" t="s">
        <v>631</v>
      </c>
      <c r="C139" s="7" t="s">
        <v>146</v>
      </c>
      <c r="D139" s="8" t="s">
        <v>5</v>
      </c>
      <c r="E139" s="8">
        <v>20</v>
      </c>
      <c r="F139" s="43"/>
      <c r="G139" s="1">
        <f t="shared" si="4"/>
        <v>0</v>
      </c>
    </row>
    <row r="140" spans="1:7" ht="65">
      <c r="A140" s="5">
        <f t="shared" si="5"/>
        <v>138</v>
      </c>
      <c r="B140" s="9" t="s">
        <v>632</v>
      </c>
      <c r="C140" s="7" t="s">
        <v>147</v>
      </c>
      <c r="D140" s="8" t="s">
        <v>5</v>
      </c>
      <c r="E140" s="8">
        <v>55</v>
      </c>
      <c r="F140" s="43"/>
      <c r="G140" s="1">
        <f t="shared" si="4"/>
        <v>0</v>
      </c>
    </row>
    <row r="141" spans="1:7" ht="104">
      <c r="A141" s="5">
        <f t="shared" si="5"/>
        <v>139</v>
      </c>
      <c r="B141" s="13" t="s">
        <v>633</v>
      </c>
      <c r="C141" s="7" t="s">
        <v>148</v>
      </c>
      <c r="D141" s="8" t="s">
        <v>5</v>
      </c>
      <c r="E141" s="8">
        <v>15</v>
      </c>
      <c r="F141" s="43"/>
      <c r="G141" s="1">
        <f t="shared" si="4"/>
        <v>0</v>
      </c>
    </row>
    <row r="142" spans="1:7" ht="91">
      <c r="A142" s="5">
        <f t="shared" si="5"/>
        <v>140</v>
      </c>
      <c r="B142" s="14" t="s">
        <v>634</v>
      </c>
      <c r="C142" s="7" t="s">
        <v>149</v>
      </c>
      <c r="D142" s="8" t="s">
        <v>5</v>
      </c>
      <c r="E142" s="8">
        <v>65</v>
      </c>
      <c r="F142" s="43"/>
      <c r="G142" s="1">
        <f t="shared" si="4"/>
        <v>0</v>
      </c>
    </row>
    <row r="143" spans="1:7" ht="91">
      <c r="A143" s="5">
        <f t="shared" si="5"/>
        <v>141</v>
      </c>
      <c r="B143" s="14" t="s">
        <v>635</v>
      </c>
      <c r="C143" s="7" t="s">
        <v>150</v>
      </c>
      <c r="D143" s="8" t="s">
        <v>5</v>
      </c>
      <c r="E143" s="8">
        <v>25</v>
      </c>
      <c r="F143" s="43"/>
      <c r="G143" s="1">
        <f t="shared" si="4"/>
        <v>0</v>
      </c>
    </row>
    <row r="144" spans="1:7" ht="130">
      <c r="A144" s="5">
        <f t="shared" si="5"/>
        <v>142</v>
      </c>
      <c r="B144" s="6" t="s">
        <v>978</v>
      </c>
      <c r="C144" s="7" t="s">
        <v>979</v>
      </c>
      <c r="D144" s="8" t="s">
        <v>5</v>
      </c>
      <c r="E144" s="8">
        <v>35</v>
      </c>
      <c r="F144" s="43"/>
      <c r="G144" s="1">
        <f t="shared" si="4"/>
        <v>0</v>
      </c>
    </row>
    <row r="145" spans="1:7" ht="130">
      <c r="A145" s="5">
        <f t="shared" si="5"/>
        <v>143</v>
      </c>
      <c r="B145" s="13" t="s">
        <v>980</v>
      </c>
      <c r="C145" s="7" t="s">
        <v>981</v>
      </c>
      <c r="D145" s="8" t="s">
        <v>5</v>
      </c>
      <c r="E145" s="8">
        <v>15</v>
      </c>
      <c r="F145" s="43"/>
      <c r="G145" s="1">
        <f t="shared" si="4"/>
        <v>0</v>
      </c>
    </row>
    <row r="146" spans="1:7" ht="130">
      <c r="A146" s="5">
        <f t="shared" si="5"/>
        <v>144</v>
      </c>
      <c r="B146" s="14" t="s">
        <v>976</v>
      </c>
      <c r="C146" s="7" t="s">
        <v>977</v>
      </c>
      <c r="D146" s="8" t="s">
        <v>5</v>
      </c>
      <c r="E146" s="8">
        <v>220</v>
      </c>
      <c r="F146" s="43"/>
      <c r="G146" s="1">
        <f t="shared" si="4"/>
        <v>0</v>
      </c>
    </row>
    <row r="147" spans="1:7" ht="39">
      <c r="A147" s="5">
        <f t="shared" si="5"/>
        <v>145</v>
      </c>
      <c r="B147" s="13" t="s">
        <v>636</v>
      </c>
      <c r="C147" s="7" t="s">
        <v>151</v>
      </c>
      <c r="D147" s="8" t="s">
        <v>5</v>
      </c>
      <c r="E147" s="8">
        <v>8</v>
      </c>
      <c r="F147" s="43"/>
      <c r="G147" s="1">
        <f t="shared" si="4"/>
        <v>0</v>
      </c>
    </row>
    <row r="148" spans="1:7" ht="39">
      <c r="A148" s="5">
        <f t="shared" si="5"/>
        <v>146</v>
      </c>
      <c r="B148" s="9" t="s">
        <v>637</v>
      </c>
      <c r="C148" s="7" t="s">
        <v>152</v>
      </c>
      <c r="D148" s="8" t="s">
        <v>5</v>
      </c>
      <c r="E148" s="8">
        <v>105</v>
      </c>
      <c r="F148" s="43"/>
      <c r="G148" s="1">
        <f t="shared" si="4"/>
        <v>0</v>
      </c>
    </row>
    <row r="149" spans="1:7" ht="26">
      <c r="A149" s="5">
        <f t="shared" si="5"/>
        <v>147</v>
      </c>
      <c r="B149" s="9" t="s">
        <v>638</v>
      </c>
      <c r="C149" s="7" t="s">
        <v>153</v>
      </c>
      <c r="D149" s="8" t="s">
        <v>5</v>
      </c>
      <c r="E149" s="8">
        <v>65</v>
      </c>
      <c r="F149" s="43"/>
      <c r="G149" s="1">
        <f t="shared" si="4"/>
        <v>0</v>
      </c>
    </row>
    <row r="150" spans="1:7" ht="117">
      <c r="A150" s="5">
        <f t="shared" si="5"/>
        <v>148</v>
      </c>
      <c r="B150" s="9" t="s">
        <v>639</v>
      </c>
      <c r="C150" s="7" t="s">
        <v>154</v>
      </c>
      <c r="D150" s="8" t="s">
        <v>5</v>
      </c>
      <c r="E150" s="8">
        <v>7</v>
      </c>
      <c r="F150" s="43"/>
      <c r="G150" s="1">
        <f t="shared" si="4"/>
        <v>0</v>
      </c>
    </row>
    <row r="151" spans="1:7" ht="39">
      <c r="A151" s="5">
        <f t="shared" si="5"/>
        <v>149</v>
      </c>
      <c r="B151" s="13" t="s">
        <v>640</v>
      </c>
      <c r="C151" s="7" t="s">
        <v>155</v>
      </c>
      <c r="D151" s="8" t="s">
        <v>5</v>
      </c>
      <c r="E151" s="10">
        <v>8</v>
      </c>
      <c r="F151" s="43"/>
      <c r="G151" s="1">
        <f t="shared" si="4"/>
        <v>0</v>
      </c>
    </row>
    <row r="152" spans="1:7" ht="65">
      <c r="A152" s="5">
        <f t="shared" si="5"/>
        <v>150</v>
      </c>
      <c r="B152" s="9" t="s">
        <v>641</v>
      </c>
      <c r="C152" s="7" t="s">
        <v>156</v>
      </c>
      <c r="D152" s="8" t="s">
        <v>5</v>
      </c>
      <c r="E152" s="10">
        <v>95</v>
      </c>
      <c r="F152" s="43"/>
      <c r="G152" s="1">
        <f t="shared" si="4"/>
        <v>0</v>
      </c>
    </row>
    <row r="153" spans="1:7" ht="39">
      <c r="A153" s="5">
        <f t="shared" si="5"/>
        <v>151</v>
      </c>
      <c r="B153" s="13" t="s">
        <v>642</v>
      </c>
      <c r="C153" s="7" t="s">
        <v>157</v>
      </c>
      <c r="D153" s="8" t="s">
        <v>5</v>
      </c>
      <c r="E153" s="10">
        <v>5</v>
      </c>
      <c r="F153" s="43"/>
      <c r="G153" s="1">
        <f t="shared" si="4"/>
        <v>0</v>
      </c>
    </row>
    <row r="154" spans="1:7" ht="91">
      <c r="A154" s="5">
        <f t="shared" si="5"/>
        <v>152</v>
      </c>
      <c r="B154" s="14" t="s">
        <v>643</v>
      </c>
      <c r="C154" s="7" t="s">
        <v>158</v>
      </c>
      <c r="D154" s="8" t="s">
        <v>13</v>
      </c>
      <c r="E154" s="10">
        <v>5</v>
      </c>
      <c r="F154" s="43"/>
      <c r="G154" s="1">
        <f t="shared" si="4"/>
        <v>0</v>
      </c>
    </row>
    <row r="155" spans="1:7" ht="78">
      <c r="A155" s="5">
        <f t="shared" si="5"/>
        <v>153</v>
      </c>
      <c r="B155" s="9" t="s">
        <v>644</v>
      </c>
      <c r="C155" s="7" t="s">
        <v>159</v>
      </c>
      <c r="D155" s="8" t="s">
        <v>13</v>
      </c>
      <c r="E155" s="10">
        <v>145</v>
      </c>
      <c r="F155" s="43"/>
      <c r="G155" s="1">
        <f t="shared" si="4"/>
        <v>0</v>
      </c>
    </row>
    <row r="156" spans="1:7" ht="26">
      <c r="A156" s="5">
        <f t="shared" si="5"/>
        <v>154</v>
      </c>
      <c r="B156" s="9" t="s">
        <v>645</v>
      </c>
      <c r="C156" s="7" t="s">
        <v>160</v>
      </c>
      <c r="D156" s="8" t="s">
        <v>13</v>
      </c>
      <c r="E156" s="10">
        <v>3</v>
      </c>
      <c r="F156" s="43"/>
      <c r="G156" s="1">
        <f t="shared" si="4"/>
        <v>0</v>
      </c>
    </row>
    <row r="157" spans="1:7" ht="26">
      <c r="A157" s="5">
        <f t="shared" si="5"/>
        <v>155</v>
      </c>
      <c r="B157" s="9" t="s">
        <v>645</v>
      </c>
      <c r="C157" s="7" t="s">
        <v>161</v>
      </c>
      <c r="D157" s="8" t="s">
        <v>13</v>
      </c>
      <c r="E157" s="10">
        <v>3</v>
      </c>
      <c r="F157" s="43"/>
      <c r="G157" s="1">
        <f t="shared" si="4"/>
        <v>0</v>
      </c>
    </row>
    <row r="158" spans="1:7" ht="26">
      <c r="A158" s="5">
        <f t="shared" si="5"/>
        <v>156</v>
      </c>
      <c r="B158" s="13" t="s">
        <v>646</v>
      </c>
      <c r="C158" s="7" t="s">
        <v>162</v>
      </c>
      <c r="D158" s="8" t="s">
        <v>13</v>
      </c>
      <c r="E158" s="10">
        <v>5</v>
      </c>
      <c r="F158" s="43"/>
      <c r="G158" s="1">
        <f t="shared" si="4"/>
        <v>0</v>
      </c>
    </row>
    <row r="159" spans="1:7" ht="29">
      <c r="A159" s="5">
        <f t="shared" si="5"/>
        <v>157</v>
      </c>
      <c r="B159" s="9" t="s">
        <v>647</v>
      </c>
      <c r="C159" s="11" t="s">
        <v>163</v>
      </c>
      <c r="D159" s="8" t="s">
        <v>13</v>
      </c>
      <c r="E159" s="10">
        <v>160</v>
      </c>
      <c r="F159" s="43"/>
      <c r="G159" s="1">
        <f t="shared" si="4"/>
        <v>0</v>
      </c>
    </row>
    <row r="160" spans="1:7" ht="26">
      <c r="A160" s="5">
        <f t="shared" si="5"/>
        <v>158</v>
      </c>
      <c r="B160" s="13" t="s">
        <v>648</v>
      </c>
      <c r="C160" s="7" t="s">
        <v>164</v>
      </c>
      <c r="D160" s="8" t="s">
        <v>13</v>
      </c>
      <c r="E160" s="10">
        <v>10</v>
      </c>
      <c r="F160" s="43"/>
      <c r="G160" s="1">
        <f t="shared" si="4"/>
        <v>0</v>
      </c>
    </row>
    <row r="161" spans="1:7" ht="26">
      <c r="A161" s="5">
        <f t="shared" si="5"/>
        <v>159</v>
      </c>
      <c r="B161" s="13" t="s">
        <v>649</v>
      </c>
      <c r="C161" s="7" t="s">
        <v>165</v>
      </c>
      <c r="D161" s="8" t="s">
        <v>13</v>
      </c>
      <c r="E161" s="10">
        <v>12</v>
      </c>
      <c r="F161" s="43"/>
      <c r="G161" s="1">
        <f t="shared" si="4"/>
        <v>0</v>
      </c>
    </row>
    <row r="162" spans="1:7" ht="26">
      <c r="A162" s="5">
        <f t="shared" si="5"/>
        <v>160</v>
      </c>
      <c r="B162" s="13" t="s">
        <v>650</v>
      </c>
      <c r="C162" s="7" t="s">
        <v>166</v>
      </c>
      <c r="D162" s="8" t="s">
        <v>13</v>
      </c>
      <c r="E162" s="10">
        <v>8</v>
      </c>
      <c r="F162" s="43"/>
      <c r="G162" s="1">
        <f t="shared" si="4"/>
        <v>0</v>
      </c>
    </row>
    <row r="163" spans="1:7" ht="26">
      <c r="A163" s="5">
        <f t="shared" si="5"/>
        <v>161</v>
      </c>
      <c r="B163" s="13" t="s">
        <v>651</v>
      </c>
      <c r="C163" s="7" t="s">
        <v>167</v>
      </c>
      <c r="D163" s="8" t="s">
        <v>13</v>
      </c>
      <c r="E163" s="8">
        <v>5</v>
      </c>
      <c r="F163" s="43"/>
      <c r="G163" s="1">
        <f t="shared" si="4"/>
        <v>0</v>
      </c>
    </row>
    <row r="164" spans="1:7" ht="26">
      <c r="A164" s="5">
        <f t="shared" si="5"/>
        <v>162</v>
      </c>
      <c r="B164" s="13" t="s">
        <v>652</v>
      </c>
      <c r="C164" s="7" t="s">
        <v>168</v>
      </c>
      <c r="D164" s="8" t="s">
        <v>13</v>
      </c>
      <c r="E164" s="8">
        <v>7</v>
      </c>
      <c r="F164" s="43"/>
      <c r="G164" s="1">
        <f t="shared" si="4"/>
        <v>0</v>
      </c>
    </row>
    <row r="165" spans="1:7" ht="39">
      <c r="A165" s="5">
        <f t="shared" si="5"/>
        <v>163</v>
      </c>
      <c r="B165" s="6" t="s">
        <v>653</v>
      </c>
      <c r="C165" s="7" t="s">
        <v>169</v>
      </c>
      <c r="D165" s="8" t="s">
        <v>13</v>
      </c>
      <c r="E165" s="8">
        <v>180</v>
      </c>
      <c r="F165" s="43"/>
      <c r="G165" s="1">
        <f t="shared" si="4"/>
        <v>0</v>
      </c>
    </row>
    <row r="166" spans="1:7" ht="26">
      <c r="A166" s="5">
        <f t="shared" si="5"/>
        <v>164</v>
      </c>
      <c r="B166" s="9" t="s">
        <v>654</v>
      </c>
      <c r="C166" s="7" t="s">
        <v>170</v>
      </c>
      <c r="D166" s="8" t="s">
        <v>5</v>
      </c>
      <c r="E166" s="8">
        <v>10</v>
      </c>
      <c r="F166" s="43"/>
      <c r="G166" s="1">
        <f t="shared" si="4"/>
        <v>0</v>
      </c>
    </row>
    <row r="167" spans="1:7" ht="286">
      <c r="A167" s="5">
        <f t="shared" si="5"/>
        <v>165</v>
      </c>
      <c r="B167" s="9" t="s">
        <v>655</v>
      </c>
      <c r="C167" s="7" t="s">
        <v>171</v>
      </c>
      <c r="D167" s="8" t="s">
        <v>5</v>
      </c>
      <c r="E167" s="8">
        <v>75</v>
      </c>
      <c r="F167" s="43"/>
      <c r="G167" s="1">
        <f t="shared" si="4"/>
        <v>0</v>
      </c>
    </row>
    <row r="168" spans="1:7" ht="39">
      <c r="A168" s="5">
        <f t="shared" si="5"/>
        <v>166</v>
      </c>
      <c r="B168" s="6" t="s">
        <v>656</v>
      </c>
      <c r="C168" s="7" t="s">
        <v>172</v>
      </c>
      <c r="D168" s="8" t="s">
        <v>5</v>
      </c>
      <c r="E168" s="8">
        <v>110</v>
      </c>
      <c r="F168" s="43"/>
      <c r="G168" s="1">
        <f t="shared" si="4"/>
        <v>0</v>
      </c>
    </row>
    <row r="169" spans="1:7" ht="91">
      <c r="A169" s="5">
        <f t="shared" si="5"/>
        <v>167</v>
      </c>
      <c r="B169" s="13" t="s">
        <v>657</v>
      </c>
      <c r="C169" s="7" t="s">
        <v>173</v>
      </c>
      <c r="D169" s="8" t="s">
        <v>5</v>
      </c>
      <c r="E169" s="8">
        <v>6</v>
      </c>
      <c r="F169" s="43"/>
      <c r="G169" s="1">
        <f t="shared" si="4"/>
        <v>0</v>
      </c>
    </row>
    <row r="170" spans="1:7" ht="78">
      <c r="A170" s="5">
        <f t="shared" si="5"/>
        <v>168</v>
      </c>
      <c r="B170" s="9" t="s">
        <v>658</v>
      </c>
      <c r="C170" s="7" t="s">
        <v>174</v>
      </c>
      <c r="D170" s="8" t="s">
        <v>5</v>
      </c>
      <c r="E170" s="8">
        <v>4</v>
      </c>
      <c r="F170" s="43"/>
      <c r="G170" s="1">
        <f t="shared" si="4"/>
        <v>0</v>
      </c>
    </row>
    <row r="171" spans="1:7" ht="14.5">
      <c r="A171" s="5">
        <f t="shared" si="5"/>
        <v>169</v>
      </c>
      <c r="B171" s="13" t="s">
        <v>659</v>
      </c>
      <c r="C171" s="11" t="s">
        <v>175</v>
      </c>
      <c r="D171" s="8" t="s">
        <v>5</v>
      </c>
      <c r="E171" s="8">
        <v>4</v>
      </c>
      <c r="F171" s="43"/>
      <c r="G171" s="1">
        <f t="shared" si="4"/>
        <v>0</v>
      </c>
    </row>
    <row r="172" spans="1:7" ht="65">
      <c r="A172" s="5">
        <f t="shared" si="5"/>
        <v>170</v>
      </c>
      <c r="B172" s="9" t="s">
        <v>660</v>
      </c>
      <c r="C172" s="7" t="s">
        <v>176</v>
      </c>
      <c r="D172" s="8" t="s">
        <v>5</v>
      </c>
      <c r="E172" s="8">
        <v>6</v>
      </c>
      <c r="F172" s="43"/>
      <c r="G172" s="1">
        <f t="shared" si="4"/>
        <v>0</v>
      </c>
    </row>
    <row r="173" spans="1:7" ht="91">
      <c r="A173" s="5">
        <f t="shared" si="5"/>
        <v>171</v>
      </c>
      <c r="B173" s="13" t="s">
        <v>661</v>
      </c>
      <c r="C173" s="7" t="s">
        <v>177</v>
      </c>
      <c r="D173" s="8" t="s">
        <v>5</v>
      </c>
      <c r="E173" s="8">
        <v>45</v>
      </c>
      <c r="F173" s="43"/>
      <c r="G173" s="1">
        <f t="shared" si="4"/>
        <v>0</v>
      </c>
    </row>
    <row r="174" spans="1:7" ht="104">
      <c r="A174" s="5">
        <f t="shared" si="5"/>
        <v>172</v>
      </c>
      <c r="B174" s="13" t="s">
        <v>662</v>
      </c>
      <c r="C174" s="7" t="s">
        <v>178</v>
      </c>
      <c r="D174" s="8" t="s">
        <v>5</v>
      </c>
      <c r="E174" s="8">
        <v>4</v>
      </c>
      <c r="F174" s="43"/>
      <c r="G174" s="1">
        <f t="shared" si="4"/>
        <v>0</v>
      </c>
    </row>
    <row r="175" spans="1:7" ht="169">
      <c r="A175" s="5">
        <f t="shared" si="5"/>
        <v>173</v>
      </c>
      <c r="B175" s="13" t="s">
        <v>663</v>
      </c>
      <c r="C175" s="7" t="s">
        <v>179</v>
      </c>
      <c r="D175" s="8" t="s">
        <v>5</v>
      </c>
      <c r="E175" s="8">
        <v>3</v>
      </c>
      <c r="F175" s="43"/>
      <c r="G175" s="1">
        <f t="shared" si="4"/>
        <v>0</v>
      </c>
    </row>
    <row r="176" spans="1:7" ht="65">
      <c r="A176" s="5">
        <f t="shared" si="5"/>
        <v>174</v>
      </c>
      <c r="B176" s="17" t="s">
        <v>1009</v>
      </c>
      <c r="C176" s="18" t="s">
        <v>1011</v>
      </c>
      <c r="D176" s="8" t="s">
        <v>5</v>
      </c>
      <c r="E176" s="8">
        <v>6</v>
      </c>
      <c r="F176" s="43"/>
      <c r="G176" s="1">
        <f t="shared" si="4"/>
        <v>0</v>
      </c>
    </row>
    <row r="177" spans="1:7 16298:16298" ht="65">
      <c r="A177" s="5">
        <f t="shared" si="5"/>
        <v>175</v>
      </c>
      <c r="B177" s="19" t="s">
        <v>1010</v>
      </c>
      <c r="C177" s="18" t="s">
        <v>1012</v>
      </c>
      <c r="D177" s="8" t="s">
        <v>5</v>
      </c>
      <c r="E177" s="8">
        <v>4</v>
      </c>
      <c r="F177" s="43"/>
      <c r="G177" s="1">
        <f t="shared" si="4"/>
        <v>0</v>
      </c>
    </row>
    <row r="178" spans="1:7 16298:16298" ht="78">
      <c r="A178" s="5">
        <f t="shared" si="5"/>
        <v>176</v>
      </c>
      <c r="B178" s="13" t="s">
        <v>664</v>
      </c>
      <c r="C178" s="18" t="s">
        <v>180</v>
      </c>
      <c r="D178" s="8" t="s">
        <v>5</v>
      </c>
      <c r="E178" s="8">
        <v>5</v>
      </c>
      <c r="F178" s="43"/>
      <c r="G178" s="1">
        <f t="shared" si="4"/>
        <v>0</v>
      </c>
    </row>
    <row r="179" spans="1:7 16298:16298" ht="26">
      <c r="A179" s="5">
        <f t="shared" si="5"/>
        <v>177</v>
      </c>
      <c r="B179" s="13" t="s">
        <v>665</v>
      </c>
      <c r="C179" s="18" t="s">
        <v>181</v>
      </c>
      <c r="D179" s="8" t="s">
        <v>13</v>
      </c>
      <c r="E179" s="8">
        <v>50</v>
      </c>
      <c r="F179" s="43"/>
      <c r="G179" s="1">
        <f t="shared" si="4"/>
        <v>0</v>
      </c>
    </row>
    <row r="180" spans="1:7 16298:16298" ht="26">
      <c r="A180" s="5">
        <f t="shared" si="5"/>
        <v>178</v>
      </c>
      <c r="B180" s="13" t="s">
        <v>666</v>
      </c>
      <c r="C180" s="18" t="s">
        <v>182</v>
      </c>
      <c r="D180" s="8" t="s">
        <v>5</v>
      </c>
      <c r="E180" s="8">
        <v>20</v>
      </c>
      <c r="F180" s="43"/>
      <c r="G180" s="1">
        <f t="shared" si="4"/>
        <v>0</v>
      </c>
    </row>
    <row r="181" spans="1:7 16298:16298" ht="78">
      <c r="A181" s="5">
        <f t="shared" si="5"/>
        <v>179</v>
      </c>
      <c r="B181" s="13" t="s">
        <v>667</v>
      </c>
      <c r="C181" s="18" t="s">
        <v>183</v>
      </c>
      <c r="D181" s="8" t="s">
        <v>5</v>
      </c>
      <c r="E181" s="8">
        <v>12</v>
      </c>
      <c r="F181" s="43"/>
      <c r="G181" s="1">
        <f t="shared" si="4"/>
        <v>0</v>
      </c>
    </row>
    <row r="182" spans="1:7 16298:16298" ht="65">
      <c r="A182" s="5">
        <f t="shared" si="5"/>
        <v>180</v>
      </c>
      <c r="B182" s="13" t="s">
        <v>668</v>
      </c>
      <c r="C182" s="7" t="s">
        <v>184</v>
      </c>
      <c r="D182" s="8" t="s">
        <v>5</v>
      </c>
      <c r="E182" s="8">
        <v>4</v>
      </c>
      <c r="F182" s="43"/>
      <c r="G182" s="1">
        <f t="shared" si="4"/>
        <v>0</v>
      </c>
      <c r="XBV182" s="3">
        <f>SUM(A182:XBU182)</f>
        <v>184</v>
      </c>
    </row>
    <row r="183" spans="1:7 16298:16298" ht="273">
      <c r="A183" s="5">
        <f t="shared" si="5"/>
        <v>181</v>
      </c>
      <c r="B183" s="14" t="s">
        <v>669</v>
      </c>
      <c r="C183" s="7" t="s">
        <v>185</v>
      </c>
      <c r="D183" s="8" t="s">
        <v>5</v>
      </c>
      <c r="E183" s="8">
        <v>90</v>
      </c>
      <c r="F183" s="43"/>
      <c r="G183" s="1">
        <f t="shared" si="4"/>
        <v>0</v>
      </c>
    </row>
    <row r="184" spans="1:7 16298:16298" ht="260">
      <c r="A184" s="5">
        <f t="shared" si="5"/>
        <v>182</v>
      </c>
      <c r="B184" s="14" t="s">
        <v>670</v>
      </c>
      <c r="C184" s="7" t="s">
        <v>186</v>
      </c>
      <c r="D184" s="8" t="s">
        <v>5</v>
      </c>
      <c r="E184" s="8">
        <v>110</v>
      </c>
      <c r="F184" s="43"/>
      <c r="G184" s="1">
        <f t="shared" si="4"/>
        <v>0</v>
      </c>
    </row>
    <row r="185" spans="1:7 16298:16298" ht="104">
      <c r="A185" s="5">
        <f t="shared" si="5"/>
        <v>183</v>
      </c>
      <c r="B185" s="13" t="s">
        <v>671</v>
      </c>
      <c r="C185" s="7" t="s">
        <v>187</v>
      </c>
      <c r="D185" s="8" t="s">
        <v>5</v>
      </c>
      <c r="E185" s="8">
        <v>8</v>
      </c>
      <c r="F185" s="43"/>
      <c r="G185" s="1">
        <f t="shared" si="4"/>
        <v>0</v>
      </c>
    </row>
    <row r="186" spans="1:7 16298:16298" ht="182">
      <c r="A186" s="5">
        <f t="shared" si="5"/>
        <v>184</v>
      </c>
      <c r="B186" s="13" t="s">
        <v>672</v>
      </c>
      <c r="C186" s="7" t="s">
        <v>188</v>
      </c>
      <c r="D186" s="8" t="s">
        <v>5</v>
      </c>
      <c r="E186" s="8">
        <v>170</v>
      </c>
      <c r="F186" s="43"/>
      <c r="G186" s="1">
        <f t="shared" si="4"/>
        <v>0</v>
      </c>
    </row>
    <row r="187" spans="1:7 16298:16298" ht="221">
      <c r="A187" s="5">
        <f t="shared" si="5"/>
        <v>185</v>
      </c>
      <c r="B187" s="13" t="s">
        <v>673</v>
      </c>
      <c r="C187" s="7" t="s">
        <v>189</v>
      </c>
      <c r="D187" s="8" t="s">
        <v>5</v>
      </c>
      <c r="E187" s="8">
        <v>5</v>
      </c>
      <c r="F187" s="43"/>
      <c r="G187" s="1">
        <f t="shared" si="4"/>
        <v>0</v>
      </c>
    </row>
    <row r="188" spans="1:7 16298:16298" ht="208">
      <c r="A188" s="5">
        <f t="shared" si="5"/>
        <v>186</v>
      </c>
      <c r="B188" s="13" t="s">
        <v>674</v>
      </c>
      <c r="C188" s="7" t="s">
        <v>190</v>
      </c>
      <c r="D188" s="8" t="s">
        <v>5</v>
      </c>
      <c r="E188" s="8">
        <v>2</v>
      </c>
      <c r="F188" s="43"/>
      <c r="G188" s="1">
        <f t="shared" si="4"/>
        <v>0</v>
      </c>
    </row>
    <row r="189" spans="1:7 16298:16298" ht="130">
      <c r="A189" s="5">
        <f t="shared" si="5"/>
        <v>187</v>
      </c>
      <c r="B189" s="14" t="s">
        <v>986</v>
      </c>
      <c r="C189" s="7" t="s">
        <v>987</v>
      </c>
      <c r="D189" s="8" t="s">
        <v>17</v>
      </c>
      <c r="E189" s="8">
        <v>230</v>
      </c>
      <c r="F189" s="43"/>
      <c r="G189" s="1">
        <f t="shared" si="4"/>
        <v>0</v>
      </c>
    </row>
    <row r="190" spans="1:7 16298:16298" ht="78">
      <c r="A190" s="5">
        <f t="shared" si="5"/>
        <v>188</v>
      </c>
      <c r="B190" s="20" t="s">
        <v>988</v>
      </c>
      <c r="C190" s="7" t="s">
        <v>990</v>
      </c>
      <c r="D190" s="8" t="s">
        <v>193</v>
      </c>
      <c r="E190" s="8">
        <v>130</v>
      </c>
      <c r="F190" s="43"/>
      <c r="G190" s="1">
        <f t="shared" si="4"/>
        <v>0</v>
      </c>
    </row>
    <row r="191" spans="1:7 16298:16298" ht="78">
      <c r="A191" s="5">
        <f t="shared" si="5"/>
        <v>189</v>
      </c>
      <c r="B191" s="20" t="s">
        <v>989</v>
      </c>
      <c r="C191" s="7" t="s">
        <v>991</v>
      </c>
      <c r="D191" s="8" t="s">
        <v>17</v>
      </c>
      <c r="E191" s="8">
        <v>3</v>
      </c>
      <c r="F191" s="43"/>
      <c r="G191" s="1">
        <f t="shared" si="4"/>
        <v>0</v>
      </c>
    </row>
    <row r="192" spans="1:7 16298:16298" ht="143">
      <c r="A192" s="5">
        <f t="shared" si="5"/>
        <v>190</v>
      </c>
      <c r="B192" s="9" t="s">
        <v>675</v>
      </c>
      <c r="C192" s="7" t="s">
        <v>191</v>
      </c>
      <c r="D192" s="8" t="s">
        <v>17</v>
      </c>
      <c r="E192" s="8">
        <v>0.1</v>
      </c>
      <c r="F192" s="43"/>
      <c r="G192" s="1">
        <f t="shared" si="4"/>
        <v>0</v>
      </c>
    </row>
    <row r="193" spans="1:7" ht="39">
      <c r="A193" s="5">
        <f t="shared" si="5"/>
        <v>191</v>
      </c>
      <c r="B193" s="13" t="s">
        <v>676</v>
      </c>
      <c r="C193" s="7" t="s">
        <v>192</v>
      </c>
      <c r="D193" s="8" t="s">
        <v>193</v>
      </c>
      <c r="E193" s="8">
        <v>100</v>
      </c>
      <c r="F193" s="43"/>
      <c r="G193" s="1">
        <f t="shared" si="4"/>
        <v>0</v>
      </c>
    </row>
    <row r="194" spans="1:7" ht="117">
      <c r="A194" s="5">
        <f t="shared" si="5"/>
        <v>192</v>
      </c>
      <c r="B194" s="14" t="s">
        <v>677</v>
      </c>
      <c r="C194" s="7" t="s">
        <v>194</v>
      </c>
      <c r="D194" s="8" t="s">
        <v>17</v>
      </c>
      <c r="E194" s="8">
        <v>48</v>
      </c>
      <c r="F194" s="43"/>
      <c r="G194" s="1">
        <f t="shared" si="4"/>
        <v>0</v>
      </c>
    </row>
    <row r="195" spans="1:7" ht="52">
      <c r="A195" s="5">
        <f t="shared" si="5"/>
        <v>193</v>
      </c>
      <c r="B195" s="14" t="s">
        <v>678</v>
      </c>
      <c r="C195" s="7" t="s">
        <v>195</v>
      </c>
      <c r="D195" s="8" t="s">
        <v>17</v>
      </c>
      <c r="E195" s="8">
        <v>10</v>
      </c>
      <c r="F195" s="43"/>
      <c r="G195" s="1">
        <f t="shared" si="4"/>
        <v>0</v>
      </c>
    </row>
    <row r="196" spans="1:7" ht="91">
      <c r="A196" s="5">
        <f t="shared" si="5"/>
        <v>194</v>
      </c>
      <c r="B196" s="13" t="s">
        <v>679</v>
      </c>
      <c r="C196" s="7" t="s">
        <v>196</v>
      </c>
      <c r="D196" s="8" t="s">
        <v>17</v>
      </c>
      <c r="E196" s="8">
        <v>0.1</v>
      </c>
      <c r="F196" s="43"/>
      <c r="G196" s="1">
        <f t="shared" ref="G196:G259" si="6">E196*F196</f>
        <v>0</v>
      </c>
    </row>
    <row r="197" spans="1:7" ht="130">
      <c r="A197" s="5">
        <f t="shared" ref="A197:A260" si="7">A196+1</f>
        <v>195</v>
      </c>
      <c r="B197" s="13" t="s">
        <v>680</v>
      </c>
      <c r="C197" s="7" t="s">
        <v>197</v>
      </c>
      <c r="D197" s="8" t="s">
        <v>17</v>
      </c>
      <c r="E197" s="8">
        <v>0.2</v>
      </c>
      <c r="F197" s="43"/>
      <c r="G197" s="1">
        <f t="shared" si="6"/>
        <v>0</v>
      </c>
    </row>
    <row r="198" spans="1:7" ht="104">
      <c r="A198" s="5">
        <f t="shared" si="7"/>
        <v>196</v>
      </c>
      <c r="B198" s="13" t="s">
        <v>681</v>
      </c>
      <c r="C198" s="7" t="s">
        <v>198</v>
      </c>
      <c r="D198" s="8" t="s">
        <v>17</v>
      </c>
      <c r="E198" s="8">
        <v>0.5</v>
      </c>
      <c r="F198" s="43"/>
      <c r="G198" s="1">
        <f t="shared" si="6"/>
        <v>0</v>
      </c>
    </row>
    <row r="199" spans="1:7" ht="39">
      <c r="A199" s="5">
        <f t="shared" si="7"/>
        <v>197</v>
      </c>
      <c r="B199" s="14" t="s">
        <v>682</v>
      </c>
      <c r="C199" s="7" t="s">
        <v>199</v>
      </c>
      <c r="D199" s="8" t="s">
        <v>193</v>
      </c>
      <c r="E199" s="8">
        <v>5100</v>
      </c>
      <c r="F199" s="43"/>
      <c r="G199" s="1">
        <f t="shared" si="6"/>
        <v>0</v>
      </c>
    </row>
    <row r="200" spans="1:7" ht="104">
      <c r="A200" s="5">
        <f t="shared" si="7"/>
        <v>198</v>
      </c>
      <c r="B200" s="14" t="s">
        <v>683</v>
      </c>
      <c r="C200" s="7" t="s">
        <v>200</v>
      </c>
      <c r="D200" s="8" t="s">
        <v>5</v>
      </c>
      <c r="E200" s="8">
        <v>25</v>
      </c>
      <c r="F200" s="43"/>
      <c r="G200" s="1">
        <f t="shared" si="6"/>
        <v>0</v>
      </c>
    </row>
    <row r="201" spans="1:7" ht="26">
      <c r="A201" s="5">
        <f t="shared" si="7"/>
        <v>199</v>
      </c>
      <c r="B201" s="13" t="s">
        <v>684</v>
      </c>
      <c r="C201" s="7" t="s">
        <v>201</v>
      </c>
      <c r="D201" s="8" t="s">
        <v>13</v>
      </c>
      <c r="E201" s="8">
        <v>5</v>
      </c>
      <c r="F201" s="43"/>
      <c r="G201" s="1">
        <f t="shared" si="6"/>
        <v>0</v>
      </c>
    </row>
    <row r="202" spans="1:7" ht="104">
      <c r="A202" s="5">
        <f t="shared" si="7"/>
        <v>200</v>
      </c>
      <c r="B202" s="14" t="s">
        <v>685</v>
      </c>
      <c r="C202" s="7" t="s">
        <v>202</v>
      </c>
      <c r="D202" s="8" t="s">
        <v>17</v>
      </c>
      <c r="E202" s="8">
        <v>1</v>
      </c>
      <c r="F202" s="43"/>
      <c r="G202" s="1">
        <f t="shared" si="6"/>
        <v>0</v>
      </c>
    </row>
    <row r="203" spans="1:7" ht="78">
      <c r="A203" s="5">
        <f t="shared" si="7"/>
        <v>201</v>
      </c>
      <c r="B203" s="6" t="s">
        <v>686</v>
      </c>
      <c r="C203" s="7" t="s">
        <v>203</v>
      </c>
      <c r="D203" s="8" t="s">
        <v>19</v>
      </c>
      <c r="E203" s="8">
        <v>120</v>
      </c>
      <c r="F203" s="43"/>
      <c r="G203" s="1">
        <f t="shared" si="6"/>
        <v>0</v>
      </c>
    </row>
    <row r="204" spans="1:7" ht="91">
      <c r="A204" s="5">
        <f t="shared" si="7"/>
        <v>202</v>
      </c>
      <c r="B204" s="9" t="s">
        <v>687</v>
      </c>
      <c r="C204" s="7" t="s">
        <v>204</v>
      </c>
      <c r="D204" s="8" t="s">
        <v>17</v>
      </c>
      <c r="E204" s="8">
        <v>0.1</v>
      </c>
      <c r="F204" s="43"/>
      <c r="G204" s="1">
        <f t="shared" si="6"/>
        <v>0</v>
      </c>
    </row>
    <row r="205" spans="1:7" ht="39">
      <c r="A205" s="5">
        <f t="shared" si="7"/>
        <v>203</v>
      </c>
      <c r="B205" s="6" t="s">
        <v>688</v>
      </c>
      <c r="C205" s="7" t="s">
        <v>205</v>
      </c>
      <c r="D205" s="8" t="s">
        <v>5</v>
      </c>
      <c r="E205" s="8">
        <v>5</v>
      </c>
      <c r="F205" s="43"/>
      <c r="G205" s="1">
        <f t="shared" si="6"/>
        <v>0</v>
      </c>
    </row>
    <row r="206" spans="1:7" ht="39">
      <c r="A206" s="5">
        <f t="shared" si="7"/>
        <v>204</v>
      </c>
      <c r="B206" s="6" t="s">
        <v>972</v>
      </c>
      <c r="C206" s="7" t="s">
        <v>974</v>
      </c>
      <c r="D206" s="8" t="s">
        <v>5</v>
      </c>
      <c r="E206" s="8">
        <v>26800</v>
      </c>
      <c r="F206" s="43"/>
      <c r="G206" s="1">
        <f t="shared" si="6"/>
        <v>0</v>
      </c>
    </row>
    <row r="207" spans="1:7" ht="39">
      <c r="A207" s="5">
        <f t="shared" si="7"/>
        <v>205</v>
      </c>
      <c r="B207" s="6" t="s">
        <v>973</v>
      </c>
      <c r="C207" s="7" t="s">
        <v>975</v>
      </c>
      <c r="D207" s="8" t="s">
        <v>5</v>
      </c>
      <c r="E207" s="8">
        <v>5</v>
      </c>
      <c r="F207" s="43"/>
      <c r="G207" s="1">
        <f t="shared" si="6"/>
        <v>0</v>
      </c>
    </row>
    <row r="208" spans="1:7" ht="117">
      <c r="A208" s="5">
        <f t="shared" si="7"/>
        <v>206</v>
      </c>
      <c r="B208" s="14" t="s">
        <v>689</v>
      </c>
      <c r="C208" s="7" t="s">
        <v>206</v>
      </c>
      <c r="D208" s="8" t="s">
        <v>19</v>
      </c>
      <c r="E208" s="8">
        <v>2300</v>
      </c>
      <c r="F208" s="43"/>
      <c r="G208" s="1">
        <f t="shared" si="6"/>
        <v>0</v>
      </c>
    </row>
    <row r="209" spans="1:7" ht="52">
      <c r="A209" s="5">
        <f t="shared" si="7"/>
        <v>207</v>
      </c>
      <c r="B209" s="13" t="s">
        <v>690</v>
      </c>
      <c r="C209" s="7" t="s">
        <v>207</v>
      </c>
      <c r="D209" s="8" t="s">
        <v>19</v>
      </c>
      <c r="E209" s="8">
        <v>6200</v>
      </c>
      <c r="F209" s="43"/>
      <c r="G209" s="1">
        <f t="shared" si="6"/>
        <v>0</v>
      </c>
    </row>
    <row r="210" spans="1:7" ht="39">
      <c r="A210" s="5">
        <f t="shared" si="7"/>
        <v>208</v>
      </c>
      <c r="B210" s="14" t="s">
        <v>691</v>
      </c>
      <c r="C210" s="7" t="s">
        <v>208</v>
      </c>
      <c r="D210" s="8" t="s">
        <v>19</v>
      </c>
      <c r="E210" s="8">
        <v>18</v>
      </c>
      <c r="F210" s="43"/>
      <c r="G210" s="1">
        <f t="shared" si="6"/>
        <v>0</v>
      </c>
    </row>
    <row r="211" spans="1:7" ht="52">
      <c r="A211" s="5">
        <f t="shared" si="7"/>
        <v>209</v>
      </c>
      <c r="B211" s="13" t="s">
        <v>692</v>
      </c>
      <c r="C211" s="7" t="s">
        <v>209</v>
      </c>
      <c r="D211" s="8" t="s">
        <v>19</v>
      </c>
      <c r="E211" s="8">
        <v>2</v>
      </c>
      <c r="F211" s="43"/>
      <c r="G211" s="1">
        <f t="shared" si="6"/>
        <v>0</v>
      </c>
    </row>
    <row r="212" spans="1:7" ht="52">
      <c r="A212" s="5">
        <f t="shared" si="7"/>
        <v>210</v>
      </c>
      <c r="B212" s="13" t="s">
        <v>693</v>
      </c>
      <c r="C212" s="7" t="s">
        <v>210</v>
      </c>
      <c r="D212" s="8" t="s">
        <v>19</v>
      </c>
      <c r="E212" s="8">
        <v>4</v>
      </c>
      <c r="F212" s="43"/>
      <c r="G212" s="1">
        <f t="shared" si="6"/>
        <v>0</v>
      </c>
    </row>
    <row r="213" spans="1:7" ht="52">
      <c r="A213" s="5">
        <f t="shared" si="7"/>
        <v>211</v>
      </c>
      <c r="B213" s="13" t="s">
        <v>694</v>
      </c>
      <c r="C213" s="7" t="s">
        <v>211</v>
      </c>
      <c r="D213" s="8" t="s">
        <v>19</v>
      </c>
      <c r="E213" s="8">
        <v>6</v>
      </c>
      <c r="F213" s="43"/>
      <c r="G213" s="1">
        <f t="shared" si="6"/>
        <v>0</v>
      </c>
    </row>
    <row r="214" spans="1:7" ht="52">
      <c r="A214" s="5">
        <f t="shared" si="7"/>
        <v>212</v>
      </c>
      <c r="B214" s="13" t="s">
        <v>695</v>
      </c>
      <c r="C214" s="7" t="s">
        <v>212</v>
      </c>
      <c r="D214" s="8" t="s">
        <v>19</v>
      </c>
      <c r="E214" s="8">
        <v>60</v>
      </c>
      <c r="F214" s="43"/>
      <c r="G214" s="1">
        <f t="shared" si="6"/>
        <v>0</v>
      </c>
    </row>
    <row r="215" spans="1:7" ht="52">
      <c r="A215" s="5">
        <f t="shared" si="7"/>
        <v>213</v>
      </c>
      <c r="B215" s="13" t="s">
        <v>696</v>
      </c>
      <c r="C215" s="7" t="s">
        <v>213</v>
      </c>
      <c r="D215" s="8" t="s">
        <v>19</v>
      </c>
      <c r="E215" s="8">
        <v>10</v>
      </c>
      <c r="F215" s="43"/>
      <c r="G215" s="1">
        <f t="shared" si="6"/>
        <v>0</v>
      </c>
    </row>
    <row r="216" spans="1:7" ht="52">
      <c r="A216" s="5">
        <f t="shared" si="7"/>
        <v>214</v>
      </c>
      <c r="B216" s="13" t="s">
        <v>697</v>
      </c>
      <c r="C216" s="7" t="s">
        <v>214</v>
      </c>
      <c r="D216" s="8" t="s">
        <v>19</v>
      </c>
      <c r="E216" s="8">
        <v>3</v>
      </c>
      <c r="F216" s="43"/>
      <c r="G216" s="1">
        <f t="shared" si="6"/>
        <v>0</v>
      </c>
    </row>
    <row r="217" spans="1:7" ht="14.5">
      <c r="A217" s="5">
        <f t="shared" si="7"/>
        <v>215</v>
      </c>
      <c r="B217" s="13" t="s">
        <v>698</v>
      </c>
      <c r="C217" s="11" t="s">
        <v>215</v>
      </c>
      <c r="D217" s="8" t="s">
        <v>13</v>
      </c>
      <c r="E217" s="8">
        <v>12</v>
      </c>
      <c r="F217" s="43"/>
      <c r="G217" s="1">
        <f t="shared" si="6"/>
        <v>0</v>
      </c>
    </row>
    <row r="218" spans="1:7" ht="52">
      <c r="A218" s="5">
        <f t="shared" si="7"/>
        <v>216</v>
      </c>
      <c r="B218" s="13" t="s">
        <v>699</v>
      </c>
      <c r="C218" s="7" t="s">
        <v>216</v>
      </c>
      <c r="D218" s="8" t="s">
        <v>22</v>
      </c>
      <c r="E218" s="8">
        <v>5</v>
      </c>
      <c r="F218" s="43"/>
      <c r="G218" s="1">
        <f t="shared" si="6"/>
        <v>0</v>
      </c>
    </row>
    <row r="219" spans="1:7" ht="91">
      <c r="A219" s="5">
        <f t="shared" si="7"/>
        <v>217</v>
      </c>
      <c r="B219" s="14" t="s">
        <v>968</v>
      </c>
      <c r="C219" s="7" t="s">
        <v>970</v>
      </c>
      <c r="D219" s="8" t="s">
        <v>7</v>
      </c>
      <c r="E219" s="8">
        <v>1050</v>
      </c>
      <c r="F219" s="43"/>
      <c r="G219" s="1">
        <f t="shared" si="6"/>
        <v>0</v>
      </c>
    </row>
    <row r="220" spans="1:7" ht="91">
      <c r="A220" s="5">
        <f t="shared" si="7"/>
        <v>218</v>
      </c>
      <c r="B220" s="13" t="s">
        <v>969</v>
      </c>
      <c r="C220" s="7" t="s">
        <v>971</v>
      </c>
      <c r="D220" s="8" t="s">
        <v>7</v>
      </c>
      <c r="E220" s="8">
        <v>5</v>
      </c>
      <c r="F220" s="43"/>
      <c r="G220" s="1">
        <f t="shared" si="6"/>
        <v>0</v>
      </c>
    </row>
    <row r="221" spans="1:7" ht="104">
      <c r="A221" s="5">
        <f t="shared" si="7"/>
        <v>219</v>
      </c>
      <c r="B221" s="14" t="s">
        <v>700</v>
      </c>
      <c r="C221" s="7" t="s">
        <v>217</v>
      </c>
      <c r="D221" s="8" t="s">
        <v>7</v>
      </c>
      <c r="E221" s="10">
        <v>1120</v>
      </c>
      <c r="F221" s="43"/>
      <c r="G221" s="1">
        <f t="shared" si="6"/>
        <v>0</v>
      </c>
    </row>
    <row r="222" spans="1:7" ht="26">
      <c r="A222" s="5">
        <f t="shared" si="7"/>
        <v>220</v>
      </c>
      <c r="B222" s="13" t="s">
        <v>701</v>
      </c>
      <c r="C222" s="7" t="s">
        <v>218</v>
      </c>
      <c r="D222" s="8" t="s">
        <v>22</v>
      </c>
      <c r="E222" s="10">
        <v>2</v>
      </c>
      <c r="F222" s="43"/>
      <c r="G222" s="1">
        <f t="shared" si="6"/>
        <v>0</v>
      </c>
    </row>
    <row r="223" spans="1:7" ht="26">
      <c r="A223" s="5">
        <f t="shared" si="7"/>
        <v>221</v>
      </c>
      <c r="B223" s="13" t="s">
        <v>702</v>
      </c>
      <c r="C223" s="7" t="s">
        <v>219</v>
      </c>
      <c r="D223" s="8" t="s">
        <v>7</v>
      </c>
      <c r="E223" s="10">
        <v>1</v>
      </c>
      <c r="F223" s="43"/>
      <c r="G223" s="1">
        <f t="shared" si="6"/>
        <v>0</v>
      </c>
    </row>
    <row r="224" spans="1:7" ht="39">
      <c r="A224" s="5">
        <f t="shared" si="7"/>
        <v>222</v>
      </c>
      <c r="B224" s="13" t="s">
        <v>703</v>
      </c>
      <c r="C224" s="7" t="s">
        <v>220</v>
      </c>
      <c r="D224" s="8" t="s">
        <v>13</v>
      </c>
      <c r="E224" s="10">
        <v>1</v>
      </c>
      <c r="F224" s="43"/>
      <c r="G224" s="1">
        <f t="shared" si="6"/>
        <v>0</v>
      </c>
    </row>
    <row r="225" spans="1:7" ht="39">
      <c r="A225" s="5">
        <f t="shared" si="7"/>
        <v>223</v>
      </c>
      <c r="B225" s="13" t="s">
        <v>704</v>
      </c>
      <c r="C225" s="7" t="s">
        <v>221</v>
      </c>
      <c r="D225" s="8" t="s">
        <v>13</v>
      </c>
      <c r="E225" s="10">
        <v>1</v>
      </c>
      <c r="F225" s="43"/>
      <c r="G225" s="1">
        <f t="shared" si="6"/>
        <v>0</v>
      </c>
    </row>
    <row r="226" spans="1:7" ht="39">
      <c r="A226" s="5">
        <f t="shared" si="7"/>
        <v>224</v>
      </c>
      <c r="B226" s="13" t="s">
        <v>705</v>
      </c>
      <c r="C226" s="7" t="s">
        <v>222</v>
      </c>
      <c r="D226" s="8" t="s">
        <v>13</v>
      </c>
      <c r="E226" s="10">
        <v>1</v>
      </c>
      <c r="F226" s="43"/>
      <c r="G226" s="1">
        <f t="shared" si="6"/>
        <v>0</v>
      </c>
    </row>
    <row r="227" spans="1:7" ht="29">
      <c r="A227" s="5">
        <f t="shared" si="7"/>
        <v>225</v>
      </c>
      <c r="B227" s="9" t="s">
        <v>706</v>
      </c>
      <c r="C227" s="7" t="s">
        <v>223</v>
      </c>
      <c r="D227" s="8" t="s">
        <v>13</v>
      </c>
      <c r="E227" s="10">
        <v>1</v>
      </c>
      <c r="F227" s="43"/>
      <c r="G227" s="1">
        <f t="shared" si="6"/>
        <v>0</v>
      </c>
    </row>
    <row r="228" spans="1:7" ht="29">
      <c r="A228" s="5">
        <f t="shared" si="7"/>
        <v>226</v>
      </c>
      <c r="B228" s="9" t="s">
        <v>707</v>
      </c>
      <c r="C228" s="7" t="s">
        <v>224</v>
      </c>
      <c r="D228" s="8" t="s">
        <v>13</v>
      </c>
      <c r="E228" s="10">
        <v>1</v>
      </c>
      <c r="F228" s="43"/>
      <c r="G228" s="1">
        <f t="shared" si="6"/>
        <v>0</v>
      </c>
    </row>
    <row r="229" spans="1:7" ht="78">
      <c r="A229" s="5">
        <f t="shared" si="7"/>
        <v>227</v>
      </c>
      <c r="B229" s="13" t="s">
        <v>708</v>
      </c>
      <c r="C229" s="7" t="s">
        <v>225</v>
      </c>
      <c r="D229" s="8" t="s">
        <v>13</v>
      </c>
      <c r="E229" s="10">
        <v>3</v>
      </c>
      <c r="F229" s="43"/>
      <c r="G229" s="1">
        <f t="shared" si="6"/>
        <v>0</v>
      </c>
    </row>
    <row r="230" spans="1:7" ht="78">
      <c r="A230" s="5">
        <f t="shared" si="7"/>
        <v>228</v>
      </c>
      <c r="B230" s="13" t="s">
        <v>709</v>
      </c>
      <c r="C230" s="7" t="s">
        <v>226</v>
      </c>
      <c r="D230" s="8" t="s">
        <v>13</v>
      </c>
      <c r="E230" s="10">
        <v>2</v>
      </c>
      <c r="F230" s="43"/>
      <c r="G230" s="1">
        <f t="shared" si="6"/>
        <v>0</v>
      </c>
    </row>
    <row r="231" spans="1:7" ht="78">
      <c r="A231" s="5">
        <f t="shared" si="7"/>
        <v>229</v>
      </c>
      <c r="B231" s="13" t="s">
        <v>710</v>
      </c>
      <c r="C231" s="7" t="s">
        <v>227</v>
      </c>
      <c r="D231" s="8" t="s">
        <v>13</v>
      </c>
      <c r="E231" s="10">
        <v>3</v>
      </c>
      <c r="F231" s="43"/>
      <c r="G231" s="1">
        <f t="shared" si="6"/>
        <v>0</v>
      </c>
    </row>
    <row r="232" spans="1:7" ht="78">
      <c r="A232" s="5">
        <f t="shared" si="7"/>
        <v>230</v>
      </c>
      <c r="B232" s="13" t="s">
        <v>711</v>
      </c>
      <c r="C232" s="7" t="s">
        <v>228</v>
      </c>
      <c r="D232" s="8" t="s">
        <v>13</v>
      </c>
      <c r="E232" s="10">
        <v>2</v>
      </c>
      <c r="F232" s="43"/>
      <c r="G232" s="1">
        <f t="shared" si="6"/>
        <v>0</v>
      </c>
    </row>
    <row r="233" spans="1:7" ht="169">
      <c r="A233" s="5">
        <f t="shared" si="7"/>
        <v>231</v>
      </c>
      <c r="B233" s="13" t="s">
        <v>712</v>
      </c>
      <c r="C233" s="7" t="s">
        <v>229</v>
      </c>
      <c r="D233" s="8" t="s">
        <v>13</v>
      </c>
      <c r="E233" s="8">
        <v>3</v>
      </c>
      <c r="F233" s="43"/>
      <c r="G233" s="1">
        <f t="shared" si="6"/>
        <v>0</v>
      </c>
    </row>
    <row r="234" spans="1:7" ht="169">
      <c r="A234" s="5">
        <f t="shared" si="7"/>
        <v>232</v>
      </c>
      <c r="B234" s="14" t="s">
        <v>713</v>
      </c>
      <c r="C234" s="7" t="s">
        <v>230</v>
      </c>
      <c r="D234" s="8" t="s">
        <v>13</v>
      </c>
      <c r="E234" s="8">
        <v>20</v>
      </c>
      <c r="F234" s="43"/>
      <c r="G234" s="1">
        <f t="shared" si="6"/>
        <v>0</v>
      </c>
    </row>
    <row r="235" spans="1:7" ht="169">
      <c r="A235" s="5">
        <f t="shared" si="7"/>
        <v>233</v>
      </c>
      <c r="B235" s="14" t="s">
        <v>992</v>
      </c>
      <c r="C235" s="7" t="s">
        <v>993</v>
      </c>
      <c r="D235" s="8" t="s">
        <v>13</v>
      </c>
      <c r="E235" s="8">
        <v>6</v>
      </c>
      <c r="F235" s="43"/>
      <c r="G235" s="1">
        <f t="shared" si="6"/>
        <v>0</v>
      </c>
    </row>
    <row r="236" spans="1:7" ht="169">
      <c r="A236" s="5">
        <f t="shared" si="7"/>
        <v>234</v>
      </c>
      <c r="B236" s="14" t="s">
        <v>714</v>
      </c>
      <c r="C236" s="7" t="s">
        <v>231</v>
      </c>
      <c r="D236" s="8" t="s">
        <v>13</v>
      </c>
      <c r="E236" s="8">
        <v>15</v>
      </c>
      <c r="F236" s="43"/>
      <c r="G236" s="1">
        <f t="shared" si="6"/>
        <v>0</v>
      </c>
    </row>
    <row r="237" spans="1:7" ht="169">
      <c r="A237" s="5">
        <f t="shared" si="7"/>
        <v>235</v>
      </c>
      <c r="B237" s="13" t="s">
        <v>715</v>
      </c>
      <c r="C237" s="7" t="s">
        <v>232</v>
      </c>
      <c r="D237" s="8" t="s">
        <v>13</v>
      </c>
      <c r="E237" s="8">
        <v>8</v>
      </c>
      <c r="F237" s="43"/>
      <c r="G237" s="1">
        <f t="shared" si="6"/>
        <v>0</v>
      </c>
    </row>
    <row r="238" spans="1:7" ht="29">
      <c r="A238" s="5">
        <f t="shared" si="7"/>
        <v>236</v>
      </c>
      <c r="B238" s="13" t="s">
        <v>716</v>
      </c>
      <c r="C238" s="7" t="s">
        <v>233</v>
      </c>
      <c r="D238" s="8" t="s">
        <v>19</v>
      </c>
      <c r="E238" s="8">
        <v>700</v>
      </c>
      <c r="F238" s="43"/>
      <c r="G238" s="1">
        <f t="shared" si="6"/>
        <v>0</v>
      </c>
    </row>
    <row r="239" spans="1:7" ht="52">
      <c r="A239" s="5">
        <f t="shared" si="7"/>
        <v>237</v>
      </c>
      <c r="B239" s="13" t="s">
        <v>717</v>
      </c>
      <c r="C239" s="7" t="s">
        <v>234</v>
      </c>
      <c r="D239" s="8" t="s">
        <v>19</v>
      </c>
      <c r="E239" s="8">
        <v>40</v>
      </c>
      <c r="F239" s="43"/>
      <c r="G239" s="1">
        <f t="shared" si="6"/>
        <v>0</v>
      </c>
    </row>
    <row r="240" spans="1:7" ht="130">
      <c r="A240" s="5">
        <f t="shared" si="7"/>
        <v>238</v>
      </c>
      <c r="B240" s="13" t="s">
        <v>718</v>
      </c>
      <c r="C240" s="7" t="s">
        <v>235</v>
      </c>
      <c r="D240" s="8" t="s">
        <v>5</v>
      </c>
      <c r="E240" s="8">
        <v>10</v>
      </c>
      <c r="F240" s="43"/>
      <c r="G240" s="1">
        <f t="shared" si="6"/>
        <v>0</v>
      </c>
    </row>
    <row r="241" spans="1:7" ht="39">
      <c r="A241" s="5">
        <f t="shared" si="7"/>
        <v>239</v>
      </c>
      <c r="B241" s="13" t="s">
        <v>719</v>
      </c>
      <c r="C241" s="7" t="s">
        <v>236</v>
      </c>
      <c r="D241" s="8" t="s">
        <v>5</v>
      </c>
      <c r="E241" s="8">
        <v>5</v>
      </c>
      <c r="F241" s="43"/>
      <c r="G241" s="1">
        <f t="shared" si="6"/>
        <v>0</v>
      </c>
    </row>
    <row r="242" spans="1:7" ht="14.5">
      <c r="A242" s="5">
        <f t="shared" si="7"/>
        <v>240</v>
      </c>
      <c r="B242" s="13" t="s">
        <v>720</v>
      </c>
      <c r="C242" s="11" t="s">
        <v>237</v>
      </c>
      <c r="D242" s="8" t="s">
        <v>5</v>
      </c>
      <c r="E242" s="8">
        <v>5</v>
      </c>
      <c r="F242" s="43"/>
      <c r="G242" s="1">
        <f t="shared" si="6"/>
        <v>0</v>
      </c>
    </row>
    <row r="243" spans="1:7" ht="208">
      <c r="A243" s="5">
        <f t="shared" si="7"/>
        <v>241</v>
      </c>
      <c r="B243" s="9" t="s">
        <v>721</v>
      </c>
      <c r="C243" s="7" t="s">
        <v>238</v>
      </c>
      <c r="D243" s="8" t="s">
        <v>5</v>
      </c>
      <c r="E243" s="8">
        <v>200</v>
      </c>
      <c r="F243" s="43"/>
      <c r="G243" s="1">
        <f t="shared" si="6"/>
        <v>0</v>
      </c>
    </row>
    <row r="244" spans="1:7" ht="195">
      <c r="A244" s="5">
        <f t="shared" si="7"/>
        <v>242</v>
      </c>
      <c r="B244" s="9" t="s">
        <v>722</v>
      </c>
      <c r="C244" s="7" t="s">
        <v>239</v>
      </c>
      <c r="D244" s="8" t="s">
        <v>5</v>
      </c>
      <c r="E244" s="8">
        <v>50</v>
      </c>
      <c r="F244" s="43"/>
      <c r="G244" s="1">
        <f t="shared" si="6"/>
        <v>0</v>
      </c>
    </row>
    <row r="245" spans="1:7" ht="91">
      <c r="A245" s="5">
        <f t="shared" si="7"/>
        <v>243</v>
      </c>
      <c r="B245" s="20" t="s">
        <v>994</v>
      </c>
      <c r="C245" s="7" t="s">
        <v>996</v>
      </c>
      <c r="D245" s="8" t="s">
        <v>5</v>
      </c>
      <c r="E245" s="8">
        <v>110</v>
      </c>
      <c r="F245" s="43"/>
      <c r="G245" s="1">
        <f t="shared" si="6"/>
        <v>0</v>
      </c>
    </row>
    <row r="246" spans="1:7" ht="91">
      <c r="A246" s="5">
        <f t="shared" si="7"/>
        <v>244</v>
      </c>
      <c r="B246" s="20" t="s">
        <v>995</v>
      </c>
      <c r="C246" s="7" t="s">
        <v>997</v>
      </c>
      <c r="D246" s="8" t="s">
        <v>5</v>
      </c>
      <c r="E246" s="8">
        <v>10</v>
      </c>
      <c r="F246" s="43"/>
      <c r="G246" s="1">
        <f t="shared" si="6"/>
        <v>0</v>
      </c>
    </row>
    <row r="247" spans="1:7" ht="156">
      <c r="A247" s="5">
        <f t="shared" si="7"/>
        <v>245</v>
      </c>
      <c r="B247" s="9" t="s">
        <v>723</v>
      </c>
      <c r="C247" s="7" t="s">
        <v>240</v>
      </c>
      <c r="D247" s="8" t="s">
        <v>5</v>
      </c>
      <c r="E247" s="8">
        <v>90</v>
      </c>
      <c r="F247" s="43"/>
      <c r="G247" s="1">
        <f t="shared" si="6"/>
        <v>0</v>
      </c>
    </row>
    <row r="248" spans="1:7" ht="325">
      <c r="A248" s="5">
        <f t="shared" si="7"/>
        <v>246</v>
      </c>
      <c r="B248" s="13" t="s">
        <v>724</v>
      </c>
      <c r="C248" s="7" t="s">
        <v>241</v>
      </c>
      <c r="D248" s="8" t="s">
        <v>242</v>
      </c>
      <c r="E248" s="8">
        <v>4</v>
      </c>
      <c r="F248" s="43"/>
      <c r="G248" s="1">
        <f t="shared" si="6"/>
        <v>0</v>
      </c>
    </row>
    <row r="249" spans="1:7" ht="351">
      <c r="A249" s="5">
        <f t="shared" si="7"/>
        <v>247</v>
      </c>
      <c r="B249" s="13" t="s">
        <v>725</v>
      </c>
      <c r="C249" s="7" t="s">
        <v>243</v>
      </c>
      <c r="D249" s="8" t="s">
        <v>5</v>
      </c>
      <c r="E249" s="8">
        <v>3</v>
      </c>
      <c r="F249" s="43"/>
      <c r="G249" s="1">
        <f t="shared" si="6"/>
        <v>0</v>
      </c>
    </row>
    <row r="250" spans="1:7" ht="78">
      <c r="A250" s="5">
        <f t="shared" si="7"/>
        <v>248</v>
      </c>
      <c r="B250" s="9" t="s">
        <v>726</v>
      </c>
      <c r="C250" s="7" t="s">
        <v>244</v>
      </c>
      <c r="D250" s="8" t="s">
        <v>13</v>
      </c>
      <c r="E250" s="8">
        <v>1</v>
      </c>
      <c r="F250" s="43"/>
      <c r="G250" s="1">
        <f t="shared" si="6"/>
        <v>0</v>
      </c>
    </row>
    <row r="251" spans="1:7" ht="78">
      <c r="A251" s="5">
        <f t="shared" si="7"/>
        <v>249</v>
      </c>
      <c r="B251" s="13" t="s">
        <v>727</v>
      </c>
      <c r="C251" s="7" t="s">
        <v>245</v>
      </c>
      <c r="D251" s="8" t="s">
        <v>13</v>
      </c>
      <c r="E251" s="8">
        <v>2</v>
      </c>
      <c r="F251" s="43"/>
      <c r="G251" s="1">
        <f t="shared" si="6"/>
        <v>0</v>
      </c>
    </row>
    <row r="252" spans="1:7" ht="65">
      <c r="A252" s="5">
        <f t="shared" si="7"/>
        <v>250</v>
      </c>
      <c r="B252" s="14" t="s">
        <v>728</v>
      </c>
      <c r="C252" s="7" t="s">
        <v>246</v>
      </c>
      <c r="D252" s="8" t="s">
        <v>13</v>
      </c>
      <c r="E252" s="8">
        <v>45</v>
      </c>
      <c r="F252" s="43"/>
      <c r="G252" s="1">
        <f t="shared" si="6"/>
        <v>0</v>
      </c>
    </row>
    <row r="253" spans="1:7" ht="117">
      <c r="A253" s="5">
        <f t="shared" si="7"/>
        <v>251</v>
      </c>
      <c r="B253" s="13" t="s">
        <v>729</v>
      </c>
      <c r="C253" s="7" t="s">
        <v>247</v>
      </c>
      <c r="D253" s="8" t="s">
        <v>13</v>
      </c>
      <c r="E253" s="8">
        <v>2</v>
      </c>
      <c r="F253" s="43"/>
      <c r="G253" s="1">
        <f t="shared" si="6"/>
        <v>0</v>
      </c>
    </row>
    <row r="254" spans="1:7" ht="14.5">
      <c r="A254" s="5">
        <f t="shared" si="7"/>
        <v>252</v>
      </c>
      <c r="B254" s="14" t="s">
        <v>730</v>
      </c>
      <c r="C254" s="11" t="s">
        <v>248</v>
      </c>
      <c r="D254" s="8" t="s">
        <v>13</v>
      </c>
      <c r="E254" s="8">
        <v>25</v>
      </c>
      <c r="F254" s="43"/>
      <c r="G254" s="1">
        <f t="shared" si="6"/>
        <v>0</v>
      </c>
    </row>
    <row r="255" spans="1:7" ht="29">
      <c r="A255" s="5">
        <f t="shared" si="7"/>
        <v>253</v>
      </c>
      <c r="B255" s="13" t="s">
        <v>731</v>
      </c>
      <c r="C255" s="11" t="s">
        <v>249</v>
      </c>
      <c r="D255" s="8" t="s">
        <v>13</v>
      </c>
      <c r="E255" s="8">
        <v>5</v>
      </c>
      <c r="F255" s="43"/>
      <c r="G255" s="1">
        <f t="shared" si="6"/>
        <v>0</v>
      </c>
    </row>
    <row r="256" spans="1:7" ht="52">
      <c r="A256" s="5">
        <f t="shared" si="7"/>
        <v>254</v>
      </c>
      <c r="B256" s="13" t="s">
        <v>732</v>
      </c>
      <c r="C256" s="7" t="s">
        <v>250</v>
      </c>
      <c r="D256" s="8" t="s">
        <v>13</v>
      </c>
      <c r="E256" s="8">
        <v>2</v>
      </c>
      <c r="F256" s="43"/>
      <c r="G256" s="1">
        <f t="shared" si="6"/>
        <v>0</v>
      </c>
    </row>
    <row r="257" spans="1:7" ht="143">
      <c r="A257" s="5">
        <f t="shared" si="7"/>
        <v>255</v>
      </c>
      <c r="B257" s="13" t="s">
        <v>733</v>
      </c>
      <c r="C257" s="7" t="s">
        <v>251</v>
      </c>
      <c r="D257" s="8" t="s">
        <v>13</v>
      </c>
      <c r="E257" s="8">
        <v>25</v>
      </c>
      <c r="F257" s="43"/>
      <c r="G257" s="1">
        <f t="shared" si="6"/>
        <v>0</v>
      </c>
    </row>
    <row r="258" spans="1:7" ht="143">
      <c r="A258" s="5">
        <f t="shared" si="7"/>
        <v>256</v>
      </c>
      <c r="B258" s="14" t="s">
        <v>734</v>
      </c>
      <c r="C258" s="7" t="s">
        <v>252</v>
      </c>
      <c r="D258" s="8" t="s">
        <v>13</v>
      </c>
      <c r="E258" s="8">
        <v>45</v>
      </c>
      <c r="F258" s="43"/>
      <c r="G258" s="1">
        <f t="shared" si="6"/>
        <v>0</v>
      </c>
    </row>
    <row r="259" spans="1:7" ht="39">
      <c r="A259" s="5">
        <f t="shared" si="7"/>
        <v>257</v>
      </c>
      <c r="B259" s="14" t="s">
        <v>735</v>
      </c>
      <c r="C259" s="7" t="s">
        <v>253</v>
      </c>
      <c r="D259" s="8" t="s">
        <v>13</v>
      </c>
      <c r="E259" s="8">
        <v>10</v>
      </c>
      <c r="F259" s="43"/>
      <c r="G259" s="1">
        <f t="shared" si="6"/>
        <v>0</v>
      </c>
    </row>
    <row r="260" spans="1:7" ht="65">
      <c r="A260" s="5">
        <f t="shared" si="7"/>
        <v>258</v>
      </c>
      <c r="B260" s="14" t="s">
        <v>736</v>
      </c>
      <c r="C260" s="7" t="s">
        <v>254</v>
      </c>
      <c r="D260" s="8" t="s">
        <v>13</v>
      </c>
      <c r="E260" s="8">
        <v>12</v>
      </c>
      <c r="F260" s="43"/>
      <c r="G260" s="1">
        <f t="shared" ref="G260:G323" si="8">E260*F260</f>
        <v>0</v>
      </c>
    </row>
    <row r="261" spans="1:7" ht="29">
      <c r="A261" s="5">
        <f t="shared" ref="A261:A324" si="9">A260+1</f>
        <v>259</v>
      </c>
      <c r="B261" s="9" t="s">
        <v>737</v>
      </c>
      <c r="C261" s="7" t="s">
        <v>255</v>
      </c>
      <c r="D261" s="8" t="s">
        <v>13</v>
      </c>
      <c r="E261" s="8">
        <f>20+75</f>
        <v>95</v>
      </c>
      <c r="F261" s="43"/>
      <c r="G261" s="1">
        <f t="shared" si="8"/>
        <v>0</v>
      </c>
    </row>
    <row r="262" spans="1:7" ht="26">
      <c r="A262" s="5">
        <f t="shared" si="9"/>
        <v>260</v>
      </c>
      <c r="B262" s="13" t="s">
        <v>738</v>
      </c>
      <c r="C262" s="7" t="s">
        <v>256</v>
      </c>
      <c r="D262" s="8" t="s">
        <v>13</v>
      </c>
      <c r="E262" s="8">
        <v>3</v>
      </c>
      <c r="F262" s="43"/>
      <c r="G262" s="1">
        <f t="shared" si="8"/>
        <v>0</v>
      </c>
    </row>
    <row r="263" spans="1:7" ht="14.5">
      <c r="A263" s="5">
        <f t="shared" si="9"/>
        <v>261</v>
      </c>
      <c r="B263" s="9" t="s">
        <v>739</v>
      </c>
      <c r="C263" s="7" t="s">
        <v>257</v>
      </c>
      <c r="D263" s="8" t="s">
        <v>13</v>
      </c>
      <c r="E263" s="8">
        <v>2</v>
      </c>
      <c r="F263" s="43"/>
      <c r="G263" s="1">
        <f t="shared" si="8"/>
        <v>0</v>
      </c>
    </row>
    <row r="264" spans="1:7" ht="29">
      <c r="A264" s="5">
        <f t="shared" si="9"/>
        <v>262</v>
      </c>
      <c r="B264" s="9" t="s">
        <v>740</v>
      </c>
      <c r="C264" s="7" t="s">
        <v>258</v>
      </c>
      <c r="D264" s="8" t="s">
        <v>13</v>
      </c>
      <c r="E264" s="8">
        <v>52</v>
      </c>
      <c r="F264" s="43"/>
      <c r="G264" s="1">
        <f t="shared" si="8"/>
        <v>0</v>
      </c>
    </row>
    <row r="265" spans="1:7" ht="39">
      <c r="A265" s="5">
        <f t="shared" si="9"/>
        <v>263</v>
      </c>
      <c r="B265" s="6" t="s">
        <v>741</v>
      </c>
      <c r="C265" s="7" t="s">
        <v>259</v>
      </c>
      <c r="D265" s="8" t="s">
        <v>13</v>
      </c>
      <c r="E265" s="8">
        <v>110</v>
      </c>
      <c r="F265" s="43"/>
      <c r="G265" s="1">
        <f t="shared" si="8"/>
        <v>0</v>
      </c>
    </row>
    <row r="266" spans="1:7" ht="29">
      <c r="A266" s="5">
        <f t="shared" si="9"/>
        <v>264</v>
      </c>
      <c r="B266" s="9" t="s">
        <v>742</v>
      </c>
      <c r="C266" s="7" t="s">
        <v>260</v>
      </c>
      <c r="D266" s="8" t="s">
        <v>13</v>
      </c>
      <c r="E266" s="8">
        <v>3</v>
      </c>
      <c r="F266" s="43"/>
      <c r="G266" s="1">
        <f t="shared" si="8"/>
        <v>0</v>
      </c>
    </row>
    <row r="267" spans="1:7" ht="26">
      <c r="A267" s="5">
        <f t="shared" si="9"/>
        <v>265</v>
      </c>
      <c r="B267" s="9" t="s">
        <v>743</v>
      </c>
      <c r="C267" s="7" t="s">
        <v>261</v>
      </c>
      <c r="D267" s="8" t="s">
        <v>13</v>
      </c>
      <c r="E267" s="8">
        <f>20+45</f>
        <v>65</v>
      </c>
      <c r="F267" s="43"/>
      <c r="G267" s="1">
        <f t="shared" si="8"/>
        <v>0</v>
      </c>
    </row>
    <row r="268" spans="1:7" ht="14.5">
      <c r="A268" s="5">
        <f t="shared" si="9"/>
        <v>266</v>
      </c>
      <c r="B268" s="9" t="s">
        <v>744</v>
      </c>
      <c r="C268" s="7" t="s">
        <v>262</v>
      </c>
      <c r="D268" s="8" t="s">
        <v>13</v>
      </c>
      <c r="E268" s="8">
        <v>2</v>
      </c>
      <c r="F268" s="43"/>
      <c r="G268" s="1">
        <f t="shared" si="8"/>
        <v>0</v>
      </c>
    </row>
    <row r="269" spans="1:7" ht="14.5">
      <c r="A269" s="5">
        <f t="shared" si="9"/>
        <v>267</v>
      </c>
      <c r="B269" s="9" t="s">
        <v>745</v>
      </c>
      <c r="C269" s="7" t="s">
        <v>263</v>
      </c>
      <c r="D269" s="8" t="s">
        <v>13</v>
      </c>
      <c r="E269" s="8">
        <v>2</v>
      </c>
      <c r="F269" s="43"/>
      <c r="G269" s="1">
        <f t="shared" si="8"/>
        <v>0</v>
      </c>
    </row>
    <row r="270" spans="1:7" ht="65">
      <c r="A270" s="5">
        <f t="shared" si="9"/>
        <v>268</v>
      </c>
      <c r="B270" s="13" t="s">
        <v>746</v>
      </c>
      <c r="C270" s="7" t="s">
        <v>264</v>
      </c>
      <c r="D270" s="8" t="s">
        <v>13</v>
      </c>
      <c r="E270" s="8">
        <v>1</v>
      </c>
      <c r="F270" s="43"/>
      <c r="G270" s="1">
        <f t="shared" si="8"/>
        <v>0</v>
      </c>
    </row>
    <row r="271" spans="1:7" ht="29">
      <c r="A271" s="5">
        <f t="shared" si="9"/>
        <v>269</v>
      </c>
      <c r="B271" s="9" t="s">
        <v>747</v>
      </c>
      <c r="C271" s="7" t="s">
        <v>265</v>
      </c>
      <c r="D271" s="8" t="s">
        <v>13</v>
      </c>
      <c r="E271" s="8">
        <v>2</v>
      </c>
      <c r="F271" s="43"/>
      <c r="G271" s="1">
        <f t="shared" si="8"/>
        <v>0</v>
      </c>
    </row>
    <row r="272" spans="1:7" ht="29">
      <c r="A272" s="5">
        <f t="shared" si="9"/>
        <v>270</v>
      </c>
      <c r="B272" s="9" t="s">
        <v>748</v>
      </c>
      <c r="C272" s="7" t="s">
        <v>266</v>
      </c>
      <c r="D272" s="8" t="s">
        <v>13</v>
      </c>
      <c r="E272" s="8">
        <v>3</v>
      </c>
      <c r="F272" s="43"/>
      <c r="G272" s="1">
        <f t="shared" si="8"/>
        <v>0</v>
      </c>
    </row>
    <row r="273" spans="1:7" ht="26">
      <c r="A273" s="5">
        <f t="shared" si="9"/>
        <v>271</v>
      </c>
      <c r="B273" s="9" t="s">
        <v>749</v>
      </c>
      <c r="C273" s="7" t="s">
        <v>267</v>
      </c>
      <c r="D273" s="8" t="s">
        <v>13</v>
      </c>
      <c r="E273" s="8">
        <v>8</v>
      </c>
      <c r="F273" s="43"/>
      <c r="G273" s="1">
        <f t="shared" si="8"/>
        <v>0</v>
      </c>
    </row>
    <row r="274" spans="1:7" ht="14.5">
      <c r="A274" s="5">
        <f t="shared" si="9"/>
        <v>272</v>
      </c>
      <c r="B274" s="14" t="s">
        <v>750</v>
      </c>
      <c r="C274" s="11" t="s">
        <v>268</v>
      </c>
      <c r="D274" s="8" t="s">
        <v>13</v>
      </c>
      <c r="E274" s="8">
        <v>2</v>
      </c>
      <c r="F274" s="43"/>
      <c r="G274" s="1">
        <f t="shared" si="8"/>
        <v>0</v>
      </c>
    </row>
    <row r="275" spans="1:7" ht="26">
      <c r="A275" s="5">
        <f t="shared" si="9"/>
        <v>273</v>
      </c>
      <c r="B275" s="14" t="s">
        <v>751</v>
      </c>
      <c r="C275" s="7" t="s">
        <v>269</v>
      </c>
      <c r="D275" s="8" t="s">
        <v>13</v>
      </c>
      <c r="E275" s="8">
        <v>55</v>
      </c>
      <c r="F275" s="43"/>
      <c r="G275" s="1">
        <f t="shared" si="8"/>
        <v>0</v>
      </c>
    </row>
    <row r="276" spans="1:7" ht="39">
      <c r="A276" s="5">
        <f t="shared" si="9"/>
        <v>274</v>
      </c>
      <c r="B276" s="9" t="s">
        <v>752</v>
      </c>
      <c r="C276" s="7" t="s">
        <v>270</v>
      </c>
      <c r="D276" s="8" t="s">
        <v>13</v>
      </c>
      <c r="E276" s="8">
        <v>3</v>
      </c>
      <c r="F276" s="43"/>
      <c r="G276" s="1">
        <f t="shared" si="8"/>
        <v>0</v>
      </c>
    </row>
    <row r="277" spans="1:7" ht="26">
      <c r="A277" s="5">
        <f t="shared" si="9"/>
        <v>275</v>
      </c>
      <c r="B277" s="9" t="s">
        <v>753</v>
      </c>
      <c r="C277" s="7" t="s">
        <v>271</v>
      </c>
      <c r="D277" s="8" t="s">
        <v>13</v>
      </c>
      <c r="E277" s="8">
        <v>2</v>
      </c>
      <c r="F277" s="43"/>
      <c r="G277" s="1">
        <f t="shared" si="8"/>
        <v>0</v>
      </c>
    </row>
    <row r="278" spans="1:7" ht="39">
      <c r="A278" s="5">
        <f t="shared" si="9"/>
        <v>276</v>
      </c>
      <c r="B278" s="9" t="s">
        <v>754</v>
      </c>
      <c r="C278" s="7" t="s">
        <v>272</v>
      </c>
      <c r="D278" s="8" t="s">
        <v>13</v>
      </c>
      <c r="E278" s="8">
        <v>4</v>
      </c>
      <c r="F278" s="43"/>
      <c r="G278" s="1">
        <f t="shared" si="8"/>
        <v>0</v>
      </c>
    </row>
    <row r="279" spans="1:7" ht="14.5">
      <c r="A279" s="5">
        <f t="shared" si="9"/>
        <v>277</v>
      </c>
      <c r="B279" s="13" t="s">
        <v>755</v>
      </c>
      <c r="C279" s="11" t="s">
        <v>273</v>
      </c>
      <c r="D279" s="8" t="s">
        <v>13</v>
      </c>
      <c r="E279" s="10">
        <v>2</v>
      </c>
      <c r="F279" s="43"/>
      <c r="G279" s="1">
        <f t="shared" si="8"/>
        <v>0</v>
      </c>
    </row>
    <row r="280" spans="1:7" ht="26">
      <c r="A280" s="5">
        <f t="shared" si="9"/>
        <v>278</v>
      </c>
      <c r="B280" s="14" t="s">
        <v>756</v>
      </c>
      <c r="C280" s="7" t="s">
        <v>274</v>
      </c>
      <c r="D280" s="8" t="s">
        <v>13</v>
      </c>
      <c r="E280" s="10">
        <v>3</v>
      </c>
      <c r="F280" s="43"/>
      <c r="G280" s="1">
        <f t="shared" si="8"/>
        <v>0</v>
      </c>
    </row>
    <row r="281" spans="1:7" ht="39">
      <c r="A281" s="5">
        <f t="shared" si="9"/>
        <v>279</v>
      </c>
      <c r="B281" s="14" t="s">
        <v>757</v>
      </c>
      <c r="C281" s="7" t="s">
        <v>275</v>
      </c>
      <c r="D281" s="8" t="s">
        <v>13</v>
      </c>
      <c r="E281" s="10">
        <v>75</v>
      </c>
      <c r="F281" s="43"/>
      <c r="G281" s="1">
        <f t="shared" si="8"/>
        <v>0</v>
      </c>
    </row>
    <row r="282" spans="1:7" ht="29">
      <c r="A282" s="5">
        <f t="shared" si="9"/>
        <v>280</v>
      </c>
      <c r="B282" s="9" t="s">
        <v>758</v>
      </c>
      <c r="C282" s="7" t="s">
        <v>276</v>
      </c>
      <c r="D282" s="8" t="s">
        <v>13</v>
      </c>
      <c r="E282" s="10">
        <v>2</v>
      </c>
      <c r="F282" s="43"/>
      <c r="G282" s="1">
        <f t="shared" si="8"/>
        <v>0</v>
      </c>
    </row>
    <row r="283" spans="1:7" ht="29">
      <c r="A283" s="5">
        <f t="shared" si="9"/>
        <v>281</v>
      </c>
      <c r="B283" s="9" t="s">
        <v>759</v>
      </c>
      <c r="C283" s="7" t="s">
        <v>277</v>
      </c>
      <c r="D283" s="8" t="s">
        <v>13</v>
      </c>
      <c r="E283" s="10">
        <v>3</v>
      </c>
      <c r="F283" s="43"/>
      <c r="G283" s="1">
        <f t="shared" si="8"/>
        <v>0</v>
      </c>
    </row>
    <row r="284" spans="1:7" ht="26">
      <c r="A284" s="5">
        <f t="shared" si="9"/>
        <v>282</v>
      </c>
      <c r="B284" s="13" t="s">
        <v>760</v>
      </c>
      <c r="C284" s="7" t="s">
        <v>278</v>
      </c>
      <c r="D284" s="8" t="s">
        <v>13</v>
      </c>
      <c r="E284" s="10">
        <v>2</v>
      </c>
      <c r="F284" s="43"/>
      <c r="G284" s="1">
        <f t="shared" si="8"/>
        <v>0</v>
      </c>
    </row>
    <row r="285" spans="1:7" ht="26">
      <c r="A285" s="5">
        <f t="shared" si="9"/>
        <v>283</v>
      </c>
      <c r="B285" s="13" t="s">
        <v>761</v>
      </c>
      <c r="C285" s="7" t="s">
        <v>279</v>
      </c>
      <c r="D285" s="8" t="s">
        <v>13</v>
      </c>
      <c r="E285" s="10">
        <v>3</v>
      </c>
      <c r="F285" s="43"/>
      <c r="G285" s="1">
        <f t="shared" si="8"/>
        <v>0</v>
      </c>
    </row>
    <row r="286" spans="1:7" ht="39">
      <c r="A286" s="5">
        <f t="shared" si="9"/>
        <v>284</v>
      </c>
      <c r="B286" s="13" t="s">
        <v>762</v>
      </c>
      <c r="C286" s="7" t="s">
        <v>280</v>
      </c>
      <c r="D286" s="8" t="s">
        <v>13</v>
      </c>
      <c r="E286" s="10">
        <v>4</v>
      </c>
      <c r="F286" s="43"/>
      <c r="G286" s="1">
        <f t="shared" si="8"/>
        <v>0</v>
      </c>
    </row>
    <row r="287" spans="1:7" ht="39">
      <c r="A287" s="5">
        <f t="shared" si="9"/>
        <v>285</v>
      </c>
      <c r="B287" s="13" t="s">
        <v>763</v>
      </c>
      <c r="C287" s="7" t="s">
        <v>281</v>
      </c>
      <c r="D287" s="8" t="s">
        <v>13</v>
      </c>
      <c r="E287" s="10">
        <v>2</v>
      </c>
      <c r="F287" s="43"/>
      <c r="G287" s="1">
        <f t="shared" si="8"/>
        <v>0</v>
      </c>
    </row>
    <row r="288" spans="1:7" ht="26">
      <c r="A288" s="5">
        <f t="shared" si="9"/>
        <v>286</v>
      </c>
      <c r="B288" s="9" t="s">
        <v>764</v>
      </c>
      <c r="C288" s="21" t="s">
        <v>282</v>
      </c>
      <c r="D288" s="8" t="s">
        <v>13</v>
      </c>
      <c r="E288" s="10">
        <v>4</v>
      </c>
      <c r="F288" s="43"/>
      <c r="G288" s="1">
        <f t="shared" si="8"/>
        <v>0</v>
      </c>
    </row>
    <row r="289" spans="1:7" ht="26">
      <c r="A289" s="5">
        <f t="shared" si="9"/>
        <v>287</v>
      </c>
      <c r="B289" s="9" t="s">
        <v>765</v>
      </c>
      <c r="C289" s="21" t="s">
        <v>283</v>
      </c>
      <c r="D289" s="8" t="s">
        <v>13</v>
      </c>
      <c r="E289" s="10">
        <v>2</v>
      </c>
      <c r="F289" s="43"/>
      <c r="G289" s="1">
        <f t="shared" si="8"/>
        <v>0</v>
      </c>
    </row>
    <row r="290" spans="1:7" ht="26">
      <c r="A290" s="5">
        <f t="shared" si="9"/>
        <v>288</v>
      </c>
      <c r="B290" s="9" t="s">
        <v>766</v>
      </c>
      <c r="C290" s="21" t="s">
        <v>284</v>
      </c>
      <c r="D290" s="8" t="s">
        <v>13</v>
      </c>
      <c r="E290" s="10">
        <v>3</v>
      </c>
      <c r="F290" s="43"/>
      <c r="G290" s="1">
        <f t="shared" si="8"/>
        <v>0</v>
      </c>
    </row>
    <row r="291" spans="1:7" ht="26">
      <c r="A291" s="5">
        <f t="shared" si="9"/>
        <v>289</v>
      </c>
      <c r="B291" s="13" t="s">
        <v>767</v>
      </c>
      <c r="C291" s="21" t="s">
        <v>285</v>
      </c>
      <c r="D291" s="8" t="s">
        <v>13</v>
      </c>
      <c r="E291" s="8">
        <v>2</v>
      </c>
      <c r="F291" s="43"/>
      <c r="G291" s="1">
        <f t="shared" si="8"/>
        <v>0</v>
      </c>
    </row>
    <row r="292" spans="1:7" ht="39">
      <c r="A292" s="5">
        <f t="shared" si="9"/>
        <v>290</v>
      </c>
      <c r="B292" s="9" t="s">
        <v>768</v>
      </c>
      <c r="C292" s="21" t="s">
        <v>286</v>
      </c>
      <c r="D292" s="8" t="s">
        <v>13</v>
      </c>
      <c r="E292" s="8">
        <v>65</v>
      </c>
      <c r="F292" s="43"/>
      <c r="G292" s="1">
        <f t="shared" si="8"/>
        <v>0</v>
      </c>
    </row>
    <row r="293" spans="1:7" ht="26">
      <c r="A293" s="5">
        <f t="shared" si="9"/>
        <v>291</v>
      </c>
      <c r="B293" s="9" t="s">
        <v>769</v>
      </c>
      <c r="C293" s="21" t="s">
        <v>287</v>
      </c>
      <c r="D293" s="8" t="s">
        <v>13</v>
      </c>
      <c r="E293" s="8">
        <v>35</v>
      </c>
      <c r="F293" s="43"/>
      <c r="G293" s="1">
        <f t="shared" si="8"/>
        <v>0</v>
      </c>
    </row>
    <row r="294" spans="1:7" ht="26">
      <c r="A294" s="5">
        <f t="shared" si="9"/>
        <v>292</v>
      </c>
      <c r="B294" s="9" t="s">
        <v>770</v>
      </c>
      <c r="C294" s="21" t="s">
        <v>288</v>
      </c>
      <c r="D294" s="8" t="s">
        <v>13</v>
      </c>
      <c r="E294" s="8">
        <v>15</v>
      </c>
      <c r="F294" s="43"/>
      <c r="G294" s="1">
        <f t="shared" si="8"/>
        <v>0</v>
      </c>
    </row>
    <row r="295" spans="1:7" ht="65">
      <c r="A295" s="5">
        <f t="shared" si="9"/>
        <v>293</v>
      </c>
      <c r="B295" s="9" t="s">
        <v>771</v>
      </c>
      <c r="C295" s="21" t="s">
        <v>289</v>
      </c>
      <c r="D295" s="8" t="s">
        <v>13</v>
      </c>
      <c r="E295" s="8">
        <v>1</v>
      </c>
      <c r="F295" s="43"/>
      <c r="G295" s="1">
        <f t="shared" si="8"/>
        <v>0</v>
      </c>
    </row>
    <row r="296" spans="1:7" ht="29">
      <c r="A296" s="5">
        <f t="shared" si="9"/>
        <v>294</v>
      </c>
      <c r="B296" s="13" t="s">
        <v>772</v>
      </c>
      <c r="C296" s="7" t="s">
        <v>290</v>
      </c>
      <c r="D296" s="8" t="s">
        <v>13</v>
      </c>
      <c r="E296" s="8">
        <v>1</v>
      </c>
      <c r="F296" s="43"/>
      <c r="G296" s="1">
        <f t="shared" si="8"/>
        <v>0</v>
      </c>
    </row>
    <row r="297" spans="1:7" ht="39">
      <c r="A297" s="5">
        <f t="shared" si="9"/>
        <v>295</v>
      </c>
      <c r="B297" s="9" t="s">
        <v>773</v>
      </c>
      <c r="C297" s="7" t="s">
        <v>291</v>
      </c>
      <c r="D297" s="8" t="s">
        <v>13</v>
      </c>
      <c r="E297" s="8">
        <v>2</v>
      </c>
      <c r="F297" s="43"/>
      <c r="G297" s="1">
        <f t="shared" si="8"/>
        <v>0</v>
      </c>
    </row>
    <row r="298" spans="1:7" ht="39">
      <c r="A298" s="5">
        <f t="shared" si="9"/>
        <v>296</v>
      </c>
      <c r="B298" s="9" t="s">
        <v>774</v>
      </c>
      <c r="C298" s="7" t="s">
        <v>292</v>
      </c>
      <c r="D298" s="8" t="s">
        <v>13</v>
      </c>
      <c r="E298" s="8">
        <v>1</v>
      </c>
      <c r="F298" s="43"/>
      <c r="G298" s="1">
        <f t="shared" si="8"/>
        <v>0</v>
      </c>
    </row>
    <row r="299" spans="1:7" ht="39">
      <c r="A299" s="5">
        <f t="shared" si="9"/>
        <v>297</v>
      </c>
      <c r="B299" s="9" t="s">
        <v>775</v>
      </c>
      <c r="C299" s="7" t="s">
        <v>293</v>
      </c>
      <c r="D299" s="8" t="s">
        <v>13</v>
      </c>
      <c r="E299" s="8">
        <v>1</v>
      </c>
      <c r="F299" s="43"/>
      <c r="G299" s="1">
        <f t="shared" si="8"/>
        <v>0</v>
      </c>
    </row>
    <row r="300" spans="1:7" ht="39">
      <c r="A300" s="5">
        <f t="shared" si="9"/>
        <v>298</v>
      </c>
      <c r="B300" s="13" t="s">
        <v>776</v>
      </c>
      <c r="C300" s="7" t="s">
        <v>294</v>
      </c>
      <c r="D300" s="8" t="s">
        <v>13</v>
      </c>
      <c r="E300" s="8">
        <v>1</v>
      </c>
      <c r="F300" s="43"/>
      <c r="G300" s="1">
        <f t="shared" si="8"/>
        <v>0</v>
      </c>
    </row>
    <row r="301" spans="1:7" ht="39">
      <c r="A301" s="5">
        <f t="shared" si="9"/>
        <v>299</v>
      </c>
      <c r="B301" s="13" t="s">
        <v>777</v>
      </c>
      <c r="C301" s="7" t="s">
        <v>295</v>
      </c>
      <c r="D301" s="8" t="s">
        <v>13</v>
      </c>
      <c r="E301" s="8">
        <v>1</v>
      </c>
      <c r="F301" s="43"/>
      <c r="G301" s="1">
        <f t="shared" si="8"/>
        <v>0</v>
      </c>
    </row>
    <row r="302" spans="1:7" ht="39">
      <c r="A302" s="5">
        <f t="shared" si="9"/>
        <v>300</v>
      </c>
      <c r="B302" s="13" t="s">
        <v>778</v>
      </c>
      <c r="C302" s="7" t="s">
        <v>296</v>
      </c>
      <c r="D302" s="8" t="s">
        <v>13</v>
      </c>
      <c r="E302" s="8">
        <v>1</v>
      </c>
      <c r="F302" s="43"/>
      <c r="G302" s="1">
        <f t="shared" si="8"/>
        <v>0</v>
      </c>
    </row>
    <row r="303" spans="1:7" ht="39">
      <c r="A303" s="5">
        <f t="shared" si="9"/>
        <v>301</v>
      </c>
      <c r="B303" s="13" t="s">
        <v>779</v>
      </c>
      <c r="C303" s="7" t="s">
        <v>297</v>
      </c>
      <c r="D303" s="8" t="s">
        <v>13</v>
      </c>
      <c r="E303" s="8">
        <v>1</v>
      </c>
      <c r="F303" s="43"/>
      <c r="G303" s="1">
        <f t="shared" si="8"/>
        <v>0</v>
      </c>
    </row>
    <row r="304" spans="1:7" ht="39">
      <c r="A304" s="5">
        <f t="shared" si="9"/>
        <v>302</v>
      </c>
      <c r="B304" s="13" t="s">
        <v>780</v>
      </c>
      <c r="C304" s="7" t="s">
        <v>298</v>
      </c>
      <c r="D304" s="8" t="s">
        <v>13</v>
      </c>
      <c r="E304" s="8">
        <v>1</v>
      </c>
      <c r="F304" s="43"/>
      <c r="G304" s="1">
        <f t="shared" si="8"/>
        <v>0</v>
      </c>
    </row>
    <row r="305" spans="1:7" ht="39">
      <c r="A305" s="5">
        <f t="shared" si="9"/>
        <v>303</v>
      </c>
      <c r="B305" s="13" t="s">
        <v>781</v>
      </c>
      <c r="C305" s="7" t="s">
        <v>299</v>
      </c>
      <c r="D305" s="8" t="s">
        <v>13</v>
      </c>
      <c r="E305" s="8">
        <v>45</v>
      </c>
      <c r="F305" s="43"/>
      <c r="G305" s="1">
        <f t="shared" si="8"/>
        <v>0</v>
      </c>
    </row>
    <row r="306" spans="1:7" ht="39">
      <c r="A306" s="5">
        <f t="shared" si="9"/>
        <v>304</v>
      </c>
      <c r="B306" s="13" t="s">
        <v>782</v>
      </c>
      <c r="C306" s="7" t="s">
        <v>300</v>
      </c>
      <c r="D306" s="8" t="s">
        <v>13</v>
      </c>
      <c r="E306" s="8">
        <v>12</v>
      </c>
      <c r="F306" s="43"/>
      <c r="G306" s="1">
        <f t="shared" si="8"/>
        <v>0</v>
      </c>
    </row>
    <row r="307" spans="1:7" ht="39">
      <c r="A307" s="5">
        <f t="shared" si="9"/>
        <v>305</v>
      </c>
      <c r="B307" s="13" t="s">
        <v>783</v>
      </c>
      <c r="C307" s="7" t="s">
        <v>301</v>
      </c>
      <c r="D307" s="8" t="s">
        <v>13</v>
      </c>
      <c r="E307" s="8">
        <v>1</v>
      </c>
      <c r="F307" s="43"/>
      <c r="G307" s="1">
        <f t="shared" si="8"/>
        <v>0</v>
      </c>
    </row>
    <row r="308" spans="1:7" ht="39">
      <c r="A308" s="5">
        <f t="shared" si="9"/>
        <v>306</v>
      </c>
      <c r="B308" s="13" t="s">
        <v>784</v>
      </c>
      <c r="C308" s="7" t="s">
        <v>302</v>
      </c>
      <c r="D308" s="8" t="s">
        <v>13</v>
      </c>
      <c r="E308" s="8">
        <v>10</v>
      </c>
      <c r="F308" s="43"/>
      <c r="G308" s="1">
        <f t="shared" si="8"/>
        <v>0</v>
      </c>
    </row>
    <row r="309" spans="1:7" ht="39">
      <c r="A309" s="5">
        <f t="shared" si="9"/>
        <v>307</v>
      </c>
      <c r="B309" s="13" t="s">
        <v>785</v>
      </c>
      <c r="C309" s="7" t="s">
        <v>303</v>
      </c>
      <c r="D309" s="8" t="s">
        <v>13</v>
      </c>
      <c r="E309" s="8">
        <v>1</v>
      </c>
      <c r="F309" s="43"/>
      <c r="G309" s="1">
        <f t="shared" si="8"/>
        <v>0</v>
      </c>
    </row>
    <row r="310" spans="1:7" ht="39">
      <c r="A310" s="5">
        <f t="shared" si="9"/>
        <v>308</v>
      </c>
      <c r="B310" s="13" t="s">
        <v>786</v>
      </c>
      <c r="C310" s="7" t="s">
        <v>304</v>
      </c>
      <c r="D310" s="8" t="s">
        <v>13</v>
      </c>
      <c r="E310" s="8">
        <v>15</v>
      </c>
      <c r="F310" s="43"/>
      <c r="G310" s="1">
        <f t="shared" si="8"/>
        <v>0</v>
      </c>
    </row>
    <row r="311" spans="1:7" ht="39">
      <c r="A311" s="5">
        <f t="shared" si="9"/>
        <v>309</v>
      </c>
      <c r="B311" s="13" t="s">
        <v>787</v>
      </c>
      <c r="C311" s="7" t="s">
        <v>305</v>
      </c>
      <c r="D311" s="8" t="s">
        <v>13</v>
      </c>
      <c r="E311" s="8">
        <v>8</v>
      </c>
      <c r="F311" s="43"/>
      <c r="G311" s="1">
        <f t="shared" si="8"/>
        <v>0</v>
      </c>
    </row>
    <row r="312" spans="1:7" ht="39">
      <c r="A312" s="5">
        <f t="shared" si="9"/>
        <v>310</v>
      </c>
      <c r="B312" s="13" t="s">
        <v>788</v>
      </c>
      <c r="C312" s="7" t="s">
        <v>306</v>
      </c>
      <c r="D312" s="8" t="s">
        <v>19</v>
      </c>
      <c r="E312" s="8">
        <v>1</v>
      </c>
      <c r="F312" s="43"/>
      <c r="G312" s="1">
        <f t="shared" si="8"/>
        <v>0</v>
      </c>
    </row>
    <row r="313" spans="1:7" ht="29">
      <c r="A313" s="5">
        <f t="shared" si="9"/>
        <v>311</v>
      </c>
      <c r="B313" s="13" t="s">
        <v>789</v>
      </c>
      <c r="C313" s="7" t="s">
        <v>307</v>
      </c>
      <c r="D313" s="8" t="s">
        <v>19</v>
      </c>
      <c r="E313" s="8">
        <v>1</v>
      </c>
      <c r="F313" s="43"/>
      <c r="G313" s="1">
        <f t="shared" si="8"/>
        <v>0</v>
      </c>
    </row>
    <row r="314" spans="1:7" ht="29">
      <c r="A314" s="5">
        <f t="shared" si="9"/>
        <v>312</v>
      </c>
      <c r="B314" s="13" t="s">
        <v>790</v>
      </c>
      <c r="C314" s="7" t="s">
        <v>308</v>
      </c>
      <c r="D314" s="8" t="s">
        <v>19</v>
      </c>
      <c r="E314" s="8">
        <v>1</v>
      </c>
      <c r="F314" s="43"/>
      <c r="G314" s="1">
        <f t="shared" si="8"/>
        <v>0</v>
      </c>
    </row>
    <row r="315" spans="1:7" ht="78">
      <c r="A315" s="5">
        <f t="shared" si="9"/>
        <v>313</v>
      </c>
      <c r="B315" s="13" t="s">
        <v>791</v>
      </c>
      <c r="C315" s="7" t="s">
        <v>309</v>
      </c>
      <c r="D315" s="8" t="s">
        <v>19</v>
      </c>
      <c r="E315" s="8">
        <v>2</v>
      </c>
      <c r="F315" s="43"/>
      <c r="G315" s="1">
        <f t="shared" si="8"/>
        <v>0</v>
      </c>
    </row>
    <row r="316" spans="1:7" ht="78">
      <c r="A316" s="5">
        <f t="shared" si="9"/>
        <v>314</v>
      </c>
      <c r="B316" s="14" t="s">
        <v>792</v>
      </c>
      <c r="C316" s="7" t="s">
        <v>310</v>
      </c>
      <c r="D316" s="8" t="s">
        <v>19</v>
      </c>
      <c r="E316" s="8">
        <v>10</v>
      </c>
      <c r="F316" s="43"/>
      <c r="G316" s="1">
        <f t="shared" si="8"/>
        <v>0</v>
      </c>
    </row>
    <row r="317" spans="1:7" ht="78">
      <c r="A317" s="5">
        <f t="shared" si="9"/>
        <v>315</v>
      </c>
      <c r="B317" s="14" t="s">
        <v>793</v>
      </c>
      <c r="C317" s="7" t="s">
        <v>311</v>
      </c>
      <c r="D317" s="8" t="s">
        <v>19</v>
      </c>
      <c r="E317" s="8">
        <v>455</v>
      </c>
      <c r="F317" s="43"/>
      <c r="G317" s="1">
        <f t="shared" si="8"/>
        <v>0</v>
      </c>
    </row>
    <row r="318" spans="1:7" ht="78">
      <c r="A318" s="5">
        <f t="shared" si="9"/>
        <v>316</v>
      </c>
      <c r="B318" s="13" t="s">
        <v>794</v>
      </c>
      <c r="C318" s="7" t="s">
        <v>312</v>
      </c>
      <c r="D318" s="8" t="s">
        <v>19</v>
      </c>
      <c r="E318" s="8">
        <v>245</v>
      </c>
      <c r="F318" s="43"/>
      <c r="G318" s="1">
        <f t="shared" si="8"/>
        <v>0</v>
      </c>
    </row>
    <row r="319" spans="1:7" ht="78">
      <c r="A319" s="5">
        <f t="shared" si="9"/>
        <v>317</v>
      </c>
      <c r="B319" s="13" t="s">
        <v>795</v>
      </c>
      <c r="C319" s="7" t="s">
        <v>313</v>
      </c>
      <c r="D319" s="8" t="s">
        <v>19</v>
      </c>
      <c r="E319" s="8">
        <v>45</v>
      </c>
      <c r="F319" s="43"/>
      <c r="G319" s="1">
        <f t="shared" si="8"/>
        <v>0</v>
      </c>
    </row>
    <row r="320" spans="1:7" ht="78">
      <c r="A320" s="5">
        <f t="shared" si="9"/>
        <v>318</v>
      </c>
      <c r="B320" s="13" t="s">
        <v>796</v>
      </c>
      <c r="C320" s="7" t="s">
        <v>314</v>
      </c>
      <c r="D320" s="8" t="s">
        <v>19</v>
      </c>
      <c r="E320" s="8">
        <v>110</v>
      </c>
      <c r="F320" s="43"/>
      <c r="G320" s="1">
        <f t="shared" si="8"/>
        <v>0</v>
      </c>
    </row>
    <row r="321" spans="1:7" ht="65">
      <c r="A321" s="5">
        <f t="shared" si="9"/>
        <v>319</v>
      </c>
      <c r="B321" s="13" t="s">
        <v>797</v>
      </c>
      <c r="C321" s="7" t="s">
        <v>315</v>
      </c>
      <c r="D321" s="8" t="s">
        <v>19</v>
      </c>
      <c r="E321" s="8">
        <v>10</v>
      </c>
      <c r="F321" s="43"/>
      <c r="G321" s="1">
        <f t="shared" si="8"/>
        <v>0</v>
      </c>
    </row>
    <row r="322" spans="1:7" ht="78">
      <c r="A322" s="5">
        <f t="shared" si="9"/>
        <v>320</v>
      </c>
      <c r="B322" s="13" t="s">
        <v>798</v>
      </c>
      <c r="C322" s="7" t="s">
        <v>316</v>
      </c>
      <c r="D322" s="8" t="s">
        <v>19</v>
      </c>
      <c r="E322" s="8">
        <v>23</v>
      </c>
      <c r="F322" s="43"/>
      <c r="G322" s="1">
        <f t="shared" si="8"/>
        <v>0</v>
      </c>
    </row>
    <row r="323" spans="1:7" ht="78">
      <c r="A323" s="5">
        <f t="shared" si="9"/>
        <v>321</v>
      </c>
      <c r="B323" s="13" t="s">
        <v>799</v>
      </c>
      <c r="C323" s="7" t="s">
        <v>317</v>
      </c>
      <c r="D323" s="8" t="s">
        <v>19</v>
      </c>
      <c r="E323" s="8">
        <v>110</v>
      </c>
      <c r="F323" s="43"/>
      <c r="G323" s="1">
        <f t="shared" si="8"/>
        <v>0</v>
      </c>
    </row>
    <row r="324" spans="1:7" ht="78">
      <c r="A324" s="5">
        <f t="shared" si="9"/>
        <v>322</v>
      </c>
      <c r="B324" s="13" t="s">
        <v>800</v>
      </c>
      <c r="C324" s="7" t="s">
        <v>318</v>
      </c>
      <c r="D324" s="8" t="s">
        <v>19</v>
      </c>
      <c r="E324" s="8">
        <v>45</v>
      </c>
      <c r="F324" s="43"/>
      <c r="G324" s="1">
        <f t="shared" ref="G324:G387" si="10">E324*F324</f>
        <v>0</v>
      </c>
    </row>
    <row r="325" spans="1:7" ht="39">
      <c r="A325" s="5">
        <f t="shared" ref="A325:A364" si="11">A324+1</f>
        <v>323</v>
      </c>
      <c r="B325" s="13" t="s">
        <v>801</v>
      </c>
      <c r="C325" s="21" t="s">
        <v>319</v>
      </c>
      <c r="D325" s="8" t="s">
        <v>19</v>
      </c>
      <c r="E325" s="8">
        <v>4</v>
      </c>
      <c r="F325" s="43"/>
      <c r="G325" s="1">
        <f t="shared" si="10"/>
        <v>0</v>
      </c>
    </row>
    <row r="326" spans="1:7" ht="39">
      <c r="A326" s="5">
        <f t="shared" si="11"/>
        <v>324</v>
      </c>
      <c r="B326" s="13" t="s">
        <v>802</v>
      </c>
      <c r="C326" s="21" t="s">
        <v>320</v>
      </c>
      <c r="D326" s="8" t="s">
        <v>19</v>
      </c>
      <c r="E326" s="8">
        <v>5</v>
      </c>
      <c r="F326" s="43"/>
      <c r="G326" s="1">
        <f t="shared" si="10"/>
        <v>0</v>
      </c>
    </row>
    <row r="327" spans="1:7" ht="39">
      <c r="A327" s="5">
        <f t="shared" si="11"/>
        <v>325</v>
      </c>
      <c r="B327" s="13" t="s">
        <v>803</v>
      </c>
      <c r="C327" s="21" t="s">
        <v>321</v>
      </c>
      <c r="D327" s="8" t="s">
        <v>19</v>
      </c>
      <c r="E327" s="8">
        <v>6</v>
      </c>
      <c r="F327" s="43"/>
      <c r="G327" s="1">
        <f t="shared" si="10"/>
        <v>0</v>
      </c>
    </row>
    <row r="328" spans="1:7" ht="14.5">
      <c r="A328" s="5">
        <f t="shared" si="11"/>
        <v>326</v>
      </c>
      <c r="B328" s="13" t="s">
        <v>804</v>
      </c>
      <c r="C328" s="22" t="s">
        <v>322</v>
      </c>
      <c r="D328" s="8" t="s">
        <v>19</v>
      </c>
      <c r="E328" s="8">
        <v>4</v>
      </c>
      <c r="F328" s="43"/>
      <c r="G328" s="1">
        <f t="shared" si="10"/>
        <v>0</v>
      </c>
    </row>
    <row r="329" spans="1:7" ht="39">
      <c r="A329" s="5">
        <f t="shared" si="11"/>
        <v>327</v>
      </c>
      <c r="B329" s="13" t="s">
        <v>805</v>
      </c>
      <c r="C329" s="7" t="s">
        <v>323</v>
      </c>
      <c r="D329" s="8" t="s">
        <v>19</v>
      </c>
      <c r="E329" s="8">
        <v>225</v>
      </c>
      <c r="F329" s="43"/>
      <c r="G329" s="1">
        <f t="shared" si="10"/>
        <v>0</v>
      </c>
    </row>
    <row r="330" spans="1:7" ht="39">
      <c r="A330" s="5">
        <f t="shared" si="11"/>
        <v>328</v>
      </c>
      <c r="B330" s="13" t="s">
        <v>806</v>
      </c>
      <c r="C330" s="7" t="s">
        <v>324</v>
      </c>
      <c r="D330" s="8" t="s">
        <v>19</v>
      </c>
      <c r="E330" s="8">
        <v>120</v>
      </c>
      <c r="F330" s="43"/>
      <c r="G330" s="1">
        <f t="shared" si="10"/>
        <v>0</v>
      </c>
    </row>
    <row r="331" spans="1:7" ht="39">
      <c r="A331" s="5">
        <f t="shared" si="11"/>
        <v>329</v>
      </c>
      <c r="B331" s="13" t="s">
        <v>807</v>
      </c>
      <c r="C331" s="7" t="s">
        <v>325</v>
      </c>
      <c r="D331" s="8" t="s">
        <v>19</v>
      </c>
      <c r="E331" s="8">
        <v>155</v>
      </c>
      <c r="F331" s="43"/>
      <c r="G331" s="1">
        <f t="shared" si="10"/>
        <v>0</v>
      </c>
    </row>
    <row r="332" spans="1:7" ht="52">
      <c r="A332" s="5">
        <f t="shared" si="11"/>
        <v>330</v>
      </c>
      <c r="B332" s="6" t="s">
        <v>808</v>
      </c>
      <c r="C332" s="7" t="s">
        <v>326</v>
      </c>
      <c r="D332" s="8" t="s">
        <v>19</v>
      </c>
      <c r="E332" s="8">
        <v>990</v>
      </c>
      <c r="F332" s="43"/>
      <c r="G332" s="1">
        <f t="shared" si="10"/>
        <v>0</v>
      </c>
    </row>
    <row r="333" spans="1:7" ht="52">
      <c r="A333" s="5">
        <f t="shared" si="11"/>
        <v>331</v>
      </c>
      <c r="B333" s="9" t="s">
        <v>809</v>
      </c>
      <c r="C333" s="7" t="s">
        <v>327</v>
      </c>
      <c r="D333" s="8" t="s">
        <v>19</v>
      </c>
      <c r="E333" s="8">
        <v>25</v>
      </c>
      <c r="F333" s="43"/>
      <c r="G333" s="1">
        <f t="shared" si="10"/>
        <v>0</v>
      </c>
    </row>
    <row r="334" spans="1:7" ht="39">
      <c r="A334" s="5">
        <f t="shared" si="11"/>
        <v>332</v>
      </c>
      <c r="B334" s="6" t="s">
        <v>810</v>
      </c>
      <c r="C334" s="7" t="s">
        <v>328</v>
      </c>
      <c r="D334" s="8" t="s">
        <v>329</v>
      </c>
      <c r="E334" s="8">
        <v>45000</v>
      </c>
      <c r="F334" s="43"/>
      <c r="G334" s="1">
        <f t="shared" si="10"/>
        <v>0</v>
      </c>
    </row>
    <row r="335" spans="1:7" ht="39">
      <c r="A335" s="5">
        <f t="shared" si="11"/>
        <v>333</v>
      </c>
      <c r="B335" s="9" t="s">
        <v>811</v>
      </c>
      <c r="C335" s="7" t="s">
        <v>330</v>
      </c>
      <c r="D335" s="8" t="s">
        <v>329</v>
      </c>
      <c r="E335" s="8">
        <v>6</v>
      </c>
      <c r="F335" s="43"/>
      <c r="G335" s="1">
        <f t="shared" si="10"/>
        <v>0</v>
      </c>
    </row>
    <row r="336" spans="1:7" ht="39">
      <c r="A336" s="5">
        <f t="shared" si="11"/>
        <v>334</v>
      </c>
      <c r="B336" s="9" t="s">
        <v>812</v>
      </c>
      <c r="C336" s="7" t="s">
        <v>331</v>
      </c>
      <c r="D336" s="8" t="s">
        <v>13</v>
      </c>
      <c r="E336" s="8">
        <v>1</v>
      </c>
      <c r="F336" s="43"/>
      <c r="G336" s="1">
        <f t="shared" si="10"/>
        <v>0</v>
      </c>
    </row>
    <row r="337" spans="1:7" ht="39">
      <c r="A337" s="5">
        <f t="shared" si="11"/>
        <v>335</v>
      </c>
      <c r="B337" s="9" t="s">
        <v>813</v>
      </c>
      <c r="C337" s="7" t="s">
        <v>332</v>
      </c>
      <c r="D337" s="8" t="s">
        <v>13</v>
      </c>
      <c r="E337" s="8">
        <v>1</v>
      </c>
      <c r="F337" s="43"/>
      <c r="G337" s="1">
        <f t="shared" si="10"/>
        <v>0</v>
      </c>
    </row>
    <row r="338" spans="1:7" ht="104">
      <c r="A338" s="5">
        <f t="shared" si="11"/>
        <v>336</v>
      </c>
      <c r="B338" s="13" t="s">
        <v>814</v>
      </c>
      <c r="C338" s="7" t="s">
        <v>333</v>
      </c>
      <c r="D338" s="8" t="s">
        <v>13</v>
      </c>
      <c r="E338" s="8">
        <v>1</v>
      </c>
      <c r="F338" s="43"/>
      <c r="G338" s="1">
        <f t="shared" si="10"/>
        <v>0</v>
      </c>
    </row>
    <row r="339" spans="1:7" ht="169">
      <c r="A339" s="5">
        <f t="shared" si="11"/>
        <v>337</v>
      </c>
      <c r="B339" s="9" t="s">
        <v>815</v>
      </c>
      <c r="C339" s="7" t="s">
        <v>334</v>
      </c>
      <c r="D339" s="8" t="s">
        <v>5</v>
      </c>
      <c r="E339" s="8">
        <v>250</v>
      </c>
      <c r="F339" s="43"/>
      <c r="G339" s="1">
        <f t="shared" si="10"/>
        <v>0</v>
      </c>
    </row>
    <row r="340" spans="1:7" ht="39">
      <c r="A340" s="5">
        <f t="shared" si="11"/>
        <v>338</v>
      </c>
      <c r="B340" s="13" t="s">
        <v>816</v>
      </c>
      <c r="C340" s="7" t="s">
        <v>335</v>
      </c>
      <c r="D340" s="8" t="s">
        <v>5</v>
      </c>
      <c r="E340" s="8">
        <v>105</v>
      </c>
      <c r="F340" s="43"/>
      <c r="G340" s="1">
        <f t="shared" si="10"/>
        <v>0</v>
      </c>
    </row>
    <row r="341" spans="1:7" ht="65">
      <c r="A341" s="5">
        <f t="shared" si="11"/>
        <v>339</v>
      </c>
      <c r="B341" s="9" t="s">
        <v>817</v>
      </c>
      <c r="C341" s="7" t="s">
        <v>336</v>
      </c>
      <c r="D341" s="8" t="s">
        <v>19</v>
      </c>
      <c r="E341" s="8">
        <v>2</v>
      </c>
      <c r="F341" s="43"/>
      <c r="G341" s="1">
        <f t="shared" si="10"/>
        <v>0</v>
      </c>
    </row>
    <row r="342" spans="1:7" ht="130">
      <c r="A342" s="5">
        <f t="shared" si="11"/>
        <v>340</v>
      </c>
      <c r="B342" s="9" t="s">
        <v>818</v>
      </c>
      <c r="C342" s="7" t="s">
        <v>337</v>
      </c>
      <c r="D342" s="8" t="s">
        <v>5</v>
      </c>
      <c r="E342" s="8">
        <v>4</v>
      </c>
      <c r="F342" s="43"/>
      <c r="G342" s="1">
        <f t="shared" si="10"/>
        <v>0</v>
      </c>
    </row>
    <row r="343" spans="1:7" ht="78">
      <c r="A343" s="5">
        <f t="shared" si="11"/>
        <v>341</v>
      </c>
      <c r="B343" s="14" t="s">
        <v>819</v>
      </c>
      <c r="C343" s="7" t="s">
        <v>338</v>
      </c>
      <c r="D343" s="8" t="s">
        <v>7</v>
      </c>
      <c r="E343" s="8">
        <v>105</v>
      </c>
      <c r="F343" s="43"/>
      <c r="G343" s="1">
        <f t="shared" si="10"/>
        <v>0</v>
      </c>
    </row>
    <row r="344" spans="1:7" ht="52">
      <c r="A344" s="5">
        <f t="shared" si="11"/>
        <v>342</v>
      </c>
      <c r="B344" s="13" t="s">
        <v>820</v>
      </c>
      <c r="C344" s="7" t="s">
        <v>339</v>
      </c>
      <c r="D344" s="8" t="s">
        <v>19</v>
      </c>
      <c r="E344" s="8">
        <v>4</v>
      </c>
      <c r="F344" s="43"/>
      <c r="G344" s="1">
        <f t="shared" si="10"/>
        <v>0</v>
      </c>
    </row>
    <row r="345" spans="1:7" ht="52">
      <c r="A345" s="5">
        <f t="shared" si="11"/>
        <v>343</v>
      </c>
      <c r="B345" s="13" t="s">
        <v>821</v>
      </c>
      <c r="C345" s="7" t="s">
        <v>340</v>
      </c>
      <c r="D345" s="8" t="s">
        <v>19</v>
      </c>
      <c r="E345" s="10">
        <v>3</v>
      </c>
      <c r="F345" s="43"/>
      <c r="G345" s="1">
        <f t="shared" si="10"/>
        <v>0</v>
      </c>
    </row>
    <row r="346" spans="1:7" ht="52">
      <c r="A346" s="5">
        <f t="shared" si="11"/>
        <v>344</v>
      </c>
      <c r="B346" s="13" t="s">
        <v>822</v>
      </c>
      <c r="C346" s="7" t="s">
        <v>341</v>
      </c>
      <c r="D346" s="8" t="s">
        <v>19</v>
      </c>
      <c r="E346" s="10">
        <v>5</v>
      </c>
      <c r="F346" s="43"/>
      <c r="G346" s="1">
        <f t="shared" si="10"/>
        <v>0</v>
      </c>
    </row>
    <row r="347" spans="1:7" ht="52">
      <c r="A347" s="5">
        <f t="shared" si="11"/>
        <v>345</v>
      </c>
      <c r="B347" s="13" t="s">
        <v>823</v>
      </c>
      <c r="C347" s="7" t="s">
        <v>342</v>
      </c>
      <c r="D347" s="8" t="s">
        <v>7</v>
      </c>
      <c r="E347" s="10">
        <v>1</v>
      </c>
      <c r="F347" s="43"/>
      <c r="G347" s="1">
        <f t="shared" si="10"/>
        <v>0</v>
      </c>
    </row>
    <row r="348" spans="1:7" ht="52">
      <c r="A348" s="5">
        <f t="shared" si="11"/>
        <v>346</v>
      </c>
      <c r="B348" s="13" t="s">
        <v>824</v>
      </c>
      <c r="C348" s="7" t="s">
        <v>343</v>
      </c>
      <c r="D348" s="8" t="s">
        <v>7</v>
      </c>
      <c r="E348" s="10">
        <v>1</v>
      </c>
      <c r="F348" s="43"/>
      <c r="G348" s="1">
        <f t="shared" si="10"/>
        <v>0</v>
      </c>
    </row>
    <row r="349" spans="1:7" ht="104">
      <c r="A349" s="5">
        <f t="shared" si="11"/>
        <v>347</v>
      </c>
      <c r="B349" s="13" t="s">
        <v>825</v>
      </c>
      <c r="C349" s="7" t="s">
        <v>344</v>
      </c>
      <c r="D349" s="8" t="s">
        <v>19</v>
      </c>
      <c r="E349" s="10">
        <v>80</v>
      </c>
      <c r="F349" s="43"/>
      <c r="G349" s="1">
        <f t="shared" si="10"/>
        <v>0</v>
      </c>
    </row>
    <row r="350" spans="1:7" ht="65">
      <c r="A350" s="5">
        <f t="shared" si="11"/>
        <v>348</v>
      </c>
      <c r="B350" s="9" t="s">
        <v>826</v>
      </c>
      <c r="C350" s="7" t="s">
        <v>345</v>
      </c>
      <c r="D350" s="8" t="s">
        <v>42</v>
      </c>
      <c r="E350" s="10">
        <v>15</v>
      </c>
      <c r="F350" s="43"/>
      <c r="G350" s="1">
        <f t="shared" si="10"/>
        <v>0</v>
      </c>
    </row>
    <row r="351" spans="1:7" ht="65">
      <c r="A351" s="5">
        <f t="shared" si="11"/>
        <v>349</v>
      </c>
      <c r="B351" s="13" t="s">
        <v>827</v>
      </c>
      <c r="C351" s="7" t="s">
        <v>346</v>
      </c>
      <c r="D351" s="8" t="s">
        <v>13</v>
      </c>
      <c r="E351" s="10">
        <v>30</v>
      </c>
      <c r="F351" s="43"/>
      <c r="G351" s="1">
        <f t="shared" si="10"/>
        <v>0</v>
      </c>
    </row>
    <row r="352" spans="1:7" ht="78">
      <c r="A352" s="5">
        <f t="shared" si="11"/>
        <v>350</v>
      </c>
      <c r="B352" s="13" t="s">
        <v>828</v>
      </c>
      <c r="C352" s="7" t="s">
        <v>347</v>
      </c>
      <c r="D352" s="8" t="s">
        <v>42</v>
      </c>
      <c r="E352" s="10">
        <v>15</v>
      </c>
      <c r="F352" s="43"/>
      <c r="G352" s="1">
        <f t="shared" si="10"/>
        <v>0</v>
      </c>
    </row>
    <row r="353" spans="1:7" ht="78">
      <c r="A353" s="5">
        <f t="shared" si="11"/>
        <v>351</v>
      </c>
      <c r="B353" s="9" t="s">
        <v>829</v>
      </c>
      <c r="C353" s="7" t="s">
        <v>348</v>
      </c>
      <c r="D353" s="8" t="s">
        <v>42</v>
      </c>
      <c r="E353" s="10">
        <v>30</v>
      </c>
      <c r="F353" s="43"/>
      <c r="G353" s="1">
        <f t="shared" si="10"/>
        <v>0</v>
      </c>
    </row>
    <row r="354" spans="1:7" ht="26">
      <c r="A354" s="5">
        <f t="shared" si="11"/>
        <v>352</v>
      </c>
      <c r="B354" s="13" t="s">
        <v>830</v>
      </c>
      <c r="C354" s="7" t="s">
        <v>349</v>
      </c>
      <c r="D354" s="8" t="s">
        <v>13</v>
      </c>
      <c r="E354" s="10">
        <v>6</v>
      </c>
      <c r="F354" s="43"/>
      <c r="G354" s="1">
        <f t="shared" si="10"/>
        <v>0</v>
      </c>
    </row>
    <row r="355" spans="1:7" ht="14.5">
      <c r="A355" s="5">
        <f t="shared" si="11"/>
        <v>353</v>
      </c>
      <c r="B355" s="9" t="s">
        <v>831</v>
      </c>
      <c r="C355" s="7" t="s">
        <v>350</v>
      </c>
      <c r="D355" s="8" t="s">
        <v>13</v>
      </c>
      <c r="E355" s="10">
        <v>5</v>
      </c>
      <c r="F355" s="43"/>
      <c r="G355" s="1">
        <f t="shared" si="10"/>
        <v>0</v>
      </c>
    </row>
    <row r="356" spans="1:7" ht="39">
      <c r="A356" s="5">
        <f t="shared" si="11"/>
        <v>354</v>
      </c>
      <c r="B356" s="13" t="s">
        <v>832</v>
      </c>
      <c r="C356" s="7" t="s">
        <v>351</v>
      </c>
      <c r="D356" s="8" t="s">
        <v>5</v>
      </c>
      <c r="E356" s="10">
        <v>80</v>
      </c>
      <c r="F356" s="43"/>
      <c r="G356" s="1">
        <f t="shared" si="10"/>
        <v>0</v>
      </c>
    </row>
    <row r="357" spans="1:7" ht="39">
      <c r="A357" s="5">
        <f t="shared" si="11"/>
        <v>355</v>
      </c>
      <c r="B357" s="13" t="s">
        <v>833</v>
      </c>
      <c r="C357" s="7" t="s">
        <v>352</v>
      </c>
      <c r="D357" s="8" t="s">
        <v>13</v>
      </c>
      <c r="E357" s="8">
        <v>10</v>
      </c>
      <c r="F357" s="43"/>
      <c r="G357" s="1">
        <f t="shared" si="10"/>
        <v>0</v>
      </c>
    </row>
    <row r="358" spans="1:7" ht="26">
      <c r="A358" s="5">
        <f t="shared" si="11"/>
        <v>356</v>
      </c>
      <c r="B358" s="23" t="s">
        <v>834</v>
      </c>
      <c r="C358" s="7" t="s">
        <v>353</v>
      </c>
      <c r="D358" s="8" t="s">
        <v>354</v>
      </c>
      <c r="E358" s="8">
        <v>12</v>
      </c>
      <c r="F358" s="43"/>
      <c r="G358" s="1">
        <f t="shared" si="10"/>
        <v>0</v>
      </c>
    </row>
    <row r="359" spans="1:7" ht="26">
      <c r="A359" s="5">
        <f t="shared" si="11"/>
        <v>357</v>
      </c>
      <c r="B359" s="23" t="s">
        <v>835</v>
      </c>
      <c r="C359" s="7" t="s">
        <v>355</v>
      </c>
      <c r="D359" s="8" t="s">
        <v>354</v>
      </c>
      <c r="E359" s="8">
        <v>15</v>
      </c>
      <c r="F359" s="43"/>
      <c r="G359" s="1">
        <f t="shared" si="10"/>
        <v>0</v>
      </c>
    </row>
    <row r="360" spans="1:7" ht="14.5">
      <c r="A360" s="5">
        <f t="shared" si="11"/>
        <v>358</v>
      </c>
      <c r="B360" s="13" t="s">
        <v>836</v>
      </c>
      <c r="C360" s="7" t="s">
        <v>356</v>
      </c>
      <c r="D360" s="8" t="s">
        <v>357</v>
      </c>
      <c r="E360" s="8">
        <v>100</v>
      </c>
      <c r="F360" s="43"/>
      <c r="G360" s="1">
        <f t="shared" si="10"/>
        <v>0</v>
      </c>
    </row>
    <row r="361" spans="1:7" ht="65">
      <c r="A361" s="5">
        <f t="shared" si="11"/>
        <v>359</v>
      </c>
      <c r="B361" s="13" t="s">
        <v>837</v>
      </c>
      <c r="C361" s="7" t="s">
        <v>358</v>
      </c>
      <c r="D361" s="8" t="s">
        <v>19</v>
      </c>
      <c r="E361" s="8">
        <v>5</v>
      </c>
      <c r="F361" s="43"/>
      <c r="G361" s="1">
        <f t="shared" si="10"/>
        <v>0</v>
      </c>
    </row>
    <row r="362" spans="1:7" ht="78">
      <c r="A362" s="5">
        <f t="shared" si="11"/>
        <v>360</v>
      </c>
      <c r="B362" s="13" t="s">
        <v>838</v>
      </c>
      <c r="C362" s="7" t="s">
        <v>359</v>
      </c>
      <c r="D362" s="8" t="s">
        <v>5</v>
      </c>
      <c r="E362" s="8">
        <v>10</v>
      </c>
      <c r="F362" s="43"/>
      <c r="G362" s="1">
        <f t="shared" si="10"/>
        <v>0</v>
      </c>
    </row>
    <row r="363" spans="1:7" ht="14.5">
      <c r="A363" s="5">
        <f t="shared" si="11"/>
        <v>361</v>
      </c>
      <c r="B363" s="13" t="s">
        <v>839</v>
      </c>
      <c r="C363" s="11" t="s">
        <v>360</v>
      </c>
      <c r="D363" s="8" t="s">
        <v>13</v>
      </c>
      <c r="E363" s="8">
        <v>20</v>
      </c>
      <c r="F363" s="43"/>
      <c r="G363" s="1">
        <f t="shared" si="10"/>
        <v>0</v>
      </c>
    </row>
    <row r="364" spans="1:7" ht="14.5">
      <c r="A364" s="5">
        <f t="shared" si="11"/>
        <v>362</v>
      </c>
      <c r="B364" s="13" t="s">
        <v>840</v>
      </c>
      <c r="C364" s="11" t="s">
        <v>361</v>
      </c>
      <c r="D364" s="8" t="s">
        <v>13</v>
      </c>
      <c r="E364" s="8">
        <v>50</v>
      </c>
      <c r="F364" s="43"/>
      <c r="G364" s="1">
        <f t="shared" si="10"/>
        <v>0</v>
      </c>
    </row>
    <row r="365" spans="1:7" ht="14.5">
      <c r="A365" s="5"/>
      <c r="B365" s="9"/>
      <c r="C365" s="24" t="s">
        <v>362</v>
      </c>
      <c r="D365" s="8"/>
      <c r="E365" s="8"/>
      <c r="F365" s="43"/>
      <c r="G365" s="1">
        <f t="shared" si="10"/>
        <v>0</v>
      </c>
    </row>
    <row r="366" spans="1:7" ht="14.5">
      <c r="A366" s="5"/>
      <c r="B366" s="9"/>
      <c r="C366" s="24" t="s">
        <v>363</v>
      </c>
      <c r="D366" s="8"/>
      <c r="E366" s="8"/>
      <c r="F366" s="43"/>
      <c r="G366" s="1">
        <f t="shared" si="10"/>
        <v>0</v>
      </c>
    </row>
    <row r="367" spans="1:7" ht="104">
      <c r="A367" s="5">
        <v>363</v>
      </c>
      <c r="B367" s="13" t="s">
        <v>841</v>
      </c>
      <c r="C367" s="25" t="s">
        <v>364</v>
      </c>
      <c r="D367" s="8" t="s">
        <v>13</v>
      </c>
      <c r="E367" s="8">
        <v>4</v>
      </c>
      <c r="F367" s="43"/>
      <c r="G367" s="1">
        <f t="shared" si="10"/>
        <v>0</v>
      </c>
    </row>
    <row r="368" spans="1:7" ht="104">
      <c r="A368" s="5">
        <f>A367+1</f>
        <v>364</v>
      </c>
      <c r="B368" s="14" t="s">
        <v>842</v>
      </c>
      <c r="C368" s="26" t="s">
        <v>365</v>
      </c>
      <c r="D368" s="8" t="s">
        <v>13</v>
      </c>
      <c r="E368" s="8">
        <v>25</v>
      </c>
      <c r="F368" s="43"/>
      <c r="G368" s="1">
        <f t="shared" si="10"/>
        <v>0</v>
      </c>
    </row>
    <row r="369" spans="1:7" ht="39">
      <c r="A369" s="5">
        <f t="shared" ref="A369:A432" si="12">A368+1</f>
        <v>365</v>
      </c>
      <c r="B369" s="13" t="s">
        <v>843</v>
      </c>
      <c r="C369" s="26" t="s">
        <v>366</v>
      </c>
      <c r="D369" s="8" t="s">
        <v>13</v>
      </c>
      <c r="E369" s="8">
        <v>2</v>
      </c>
      <c r="F369" s="43"/>
      <c r="G369" s="1">
        <f t="shared" si="10"/>
        <v>0</v>
      </c>
    </row>
    <row r="370" spans="1:7" ht="52">
      <c r="A370" s="5">
        <f t="shared" si="12"/>
        <v>366</v>
      </c>
      <c r="B370" s="14" t="s">
        <v>844</v>
      </c>
      <c r="C370" s="25" t="s">
        <v>367</v>
      </c>
      <c r="D370" s="8" t="s">
        <v>13</v>
      </c>
      <c r="E370" s="8">
        <v>45</v>
      </c>
      <c r="F370" s="43"/>
      <c r="G370" s="1">
        <f t="shared" si="10"/>
        <v>0</v>
      </c>
    </row>
    <row r="371" spans="1:7" ht="52">
      <c r="A371" s="5">
        <f t="shared" si="12"/>
        <v>367</v>
      </c>
      <c r="B371" s="14" t="s">
        <v>845</v>
      </c>
      <c r="C371" s="25" t="s">
        <v>368</v>
      </c>
      <c r="D371" s="8" t="s">
        <v>13</v>
      </c>
      <c r="E371" s="8">
        <v>1</v>
      </c>
      <c r="F371" s="43"/>
      <c r="G371" s="1">
        <f t="shared" si="10"/>
        <v>0</v>
      </c>
    </row>
    <row r="372" spans="1:7" ht="52">
      <c r="A372" s="5">
        <f t="shared" si="12"/>
        <v>368</v>
      </c>
      <c r="B372" s="13" t="s">
        <v>846</v>
      </c>
      <c r="C372" s="27" t="s">
        <v>369</v>
      </c>
      <c r="D372" s="8" t="s">
        <v>13</v>
      </c>
      <c r="E372" s="8">
        <v>1</v>
      </c>
      <c r="F372" s="43"/>
      <c r="G372" s="1">
        <f t="shared" si="10"/>
        <v>0</v>
      </c>
    </row>
    <row r="373" spans="1:7" ht="39">
      <c r="A373" s="5">
        <f t="shared" si="12"/>
        <v>369</v>
      </c>
      <c r="B373" s="9" t="s">
        <v>847</v>
      </c>
      <c r="C373" s="27" t="s">
        <v>370</v>
      </c>
      <c r="D373" s="8" t="s">
        <v>13</v>
      </c>
      <c r="E373" s="8">
        <v>55</v>
      </c>
      <c r="F373" s="43"/>
      <c r="G373" s="1">
        <f t="shared" si="10"/>
        <v>0</v>
      </c>
    </row>
    <row r="374" spans="1:7" ht="52">
      <c r="A374" s="5">
        <f t="shared" si="12"/>
        <v>370</v>
      </c>
      <c r="B374" s="14" t="s">
        <v>848</v>
      </c>
      <c r="C374" s="25" t="s">
        <v>371</v>
      </c>
      <c r="D374" s="8" t="s">
        <v>13</v>
      </c>
      <c r="E374" s="8">
        <v>250</v>
      </c>
      <c r="F374" s="43"/>
      <c r="G374" s="1">
        <f t="shared" si="10"/>
        <v>0</v>
      </c>
    </row>
    <row r="375" spans="1:7" ht="52">
      <c r="A375" s="5">
        <f t="shared" si="12"/>
        <v>371</v>
      </c>
      <c r="B375" s="14" t="s">
        <v>849</v>
      </c>
      <c r="C375" s="25" t="s">
        <v>372</v>
      </c>
      <c r="D375" s="8" t="s">
        <v>13</v>
      </c>
      <c r="E375" s="8">
        <v>120</v>
      </c>
      <c r="F375" s="43"/>
      <c r="G375" s="1">
        <f t="shared" si="10"/>
        <v>0</v>
      </c>
    </row>
    <row r="376" spans="1:7" ht="39">
      <c r="A376" s="5">
        <f t="shared" si="12"/>
        <v>372</v>
      </c>
      <c r="B376" s="9" t="s">
        <v>850</v>
      </c>
      <c r="C376" s="27" t="s">
        <v>373</v>
      </c>
      <c r="D376" s="8" t="s">
        <v>13</v>
      </c>
      <c r="E376" s="8">
        <v>205</v>
      </c>
      <c r="F376" s="43"/>
      <c r="G376" s="1">
        <f t="shared" si="10"/>
        <v>0</v>
      </c>
    </row>
    <row r="377" spans="1:7" ht="65">
      <c r="A377" s="5">
        <f t="shared" si="12"/>
        <v>373</v>
      </c>
      <c r="B377" s="9" t="s">
        <v>851</v>
      </c>
      <c r="C377" s="26" t="s">
        <v>374</v>
      </c>
      <c r="D377" s="8" t="s">
        <v>13</v>
      </c>
      <c r="E377" s="8">
        <v>2</v>
      </c>
      <c r="F377" s="43"/>
      <c r="G377" s="1">
        <f t="shared" si="10"/>
        <v>0</v>
      </c>
    </row>
    <row r="378" spans="1:7" ht="26">
      <c r="A378" s="5">
        <f t="shared" si="12"/>
        <v>374</v>
      </c>
      <c r="B378" s="13" t="s">
        <v>852</v>
      </c>
      <c r="C378" s="26" t="s">
        <v>375</v>
      </c>
      <c r="D378" s="8" t="s">
        <v>13</v>
      </c>
      <c r="E378" s="8">
        <v>1</v>
      </c>
      <c r="F378" s="43"/>
      <c r="G378" s="1">
        <f t="shared" si="10"/>
        <v>0</v>
      </c>
    </row>
    <row r="379" spans="1:7" ht="26">
      <c r="A379" s="5">
        <f t="shared" si="12"/>
        <v>375</v>
      </c>
      <c r="B379" s="13" t="s">
        <v>853</v>
      </c>
      <c r="C379" s="26" t="s">
        <v>376</v>
      </c>
      <c r="D379" s="8" t="s">
        <v>13</v>
      </c>
      <c r="E379" s="8">
        <v>1</v>
      </c>
      <c r="F379" s="43"/>
      <c r="G379" s="1">
        <f t="shared" si="10"/>
        <v>0</v>
      </c>
    </row>
    <row r="380" spans="1:7" ht="39">
      <c r="A380" s="5">
        <f t="shared" si="12"/>
        <v>376</v>
      </c>
      <c r="B380" s="13" t="s">
        <v>854</v>
      </c>
      <c r="C380" s="26" t="s">
        <v>377</v>
      </c>
      <c r="D380" s="8" t="s">
        <v>13</v>
      </c>
      <c r="E380" s="8">
        <v>15</v>
      </c>
      <c r="F380" s="43"/>
      <c r="G380" s="1">
        <f t="shared" si="10"/>
        <v>0</v>
      </c>
    </row>
    <row r="381" spans="1:7" ht="14.5">
      <c r="A381" s="5"/>
      <c r="B381" s="9"/>
      <c r="C381" s="24" t="s">
        <v>378</v>
      </c>
      <c r="D381" s="8"/>
      <c r="E381" s="8"/>
      <c r="F381" s="43"/>
      <c r="G381" s="1">
        <f t="shared" si="10"/>
        <v>0</v>
      </c>
    </row>
    <row r="382" spans="1:7" ht="65">
      <c r="A382" s="5">
        <v>377</v>
      </c>
      <c r="B382" s="14" t="s">
        <v>855</v>
      </c>
      <c r="C382" s="25" t="s">
        <v>379</v>
      </c>
      <c r="D382" s="8" t="s">
        <v>13</v>
      </c>
      <c r="E382" s="8">
        <v>200</v>
      </c>
      <c r="F382" s="43"/>
      <c r="G382" s="1">
        <f t="shared" si="10"/>
        <v>0</v>
      </c>
    </row>
    <row r="383" spans="1:7" ht="65">
      <c r="A383" s="5">
        <f t="shared" si="12"/>
        <v>378</v>
      </c>
      <c r="B383" s="14" t="s">
        <v>856</v>
      </c>
      <c r="C383" s="25" t="s">
        <v>380</v>
      </c>
      <c r="D383" s="8" t="s">
        <v>13</v>
      </c>
      <c r="E383" s="8">
        <v>650</v>
      </c>
      <c r="F383" s="43"/>
      <c r="G383" s="1">
        <f t="shared" si="10"/>
        <v>0</v>
      </c>
    </row>
    <row r="384" spans="1:7" ht="65">
      <c r="A384" s="5">
        <f t="shared" si="12"/>
        <v>379</v>
      </c>
      <c r="B384" s="13" t="s">
        <v>857</v>
      </c>
      <c r="C384" s="25" t="s">
        <v>381</v>
      </c>
      <c r="D384" s="8" t="s">
        <v>13</v>
      </c>
      <c r="E384" s="8">
        <v>75</v>
      </c>
      <c r="F384" s="43"/>
      <c r="G384" s="1">
        <f t="shared" si="10"/>
        <v>0</v>
      </c>
    </row>
    <row r="385" spans="1:7" ht="65">
      <c r="A385" s="5">
        <f t="shared" si="12"/>
        <v>380</v>
      </c>
      <c r="B385" s="14" t="s">
        <v>858</v>
      </c>
      <c r="C385" s="25" t="s">
        <v>382</v>
      </c>
      <c r="D385" s="8" t="s">
        <v>13</v>
      </c>
      <c r="E385" s="8">
        <v>210</v>
      </c>
      <c r="F385" s="43"/>
      <c r="G385" s="1">
        <f t="shared" si="10"/>
        <v>0</v>
      </c>
    </row>
    <row r="386" spans="1:7" ht="52">
      <c r="A386" s="5">
        <f t="shared" si="12"/>
        <v>381</v>
      </c>
      <c r="B386" s="13" t="s">
        <v>859</v>
      </c>
      <c r="C386" s="25" t="s">
        <v>383</v>
      </c>
      <c r="D386" s="8" t="s">
        <v>13</v>
      </c>
      <c r="E386" s="8">
        <v>1</v>
      </c>
      <c r="F386" s="43"/>
      <c r="G386" s="1">
        <f t="shared" si="10"/>
        <v>0</v>
      </c>
    </row>
    <row r="387" spans="1:7" ht="39">
      <c r="A387" s="5">
        <f t="shared" si="12"/>
        <v>382</v>
      </c>
      <c r="B387" s="14" t="s">
        <v>860</v>
      </c>
      <c r="C387" s="26" t="s">
        <v>384</v>
      </c>
      <c r="D387" s="8" t="s">
        <v>13</v>
      </c>
      <c r="E387" s="8">
        <v>110</v>
      </c>
      <c r="F387" s="43"/>
      <c r="G387" s="1">
        <f t="shared" si="10"/>
        <v>0</v>
      </c>
    </row>
    <row r="388" spans="1:7" ht="39">
      <c r="A388" s="5">
        <f t="shared" si="12"/>
        <v>383</v>
      </c>
      <c r="B388" s="14" t="s">
        <v>861</v>
      </c>
      <c r="C388" s="26" t="s">
        <v>385</v>
      </c>
      <c r="D388" s="8" t="s">
        <v>13</v>
      </c>
      <c r="E388" s="8">
        <v>120</v>
      </c>
      <c r="F388" s="43"/>
      <c r="G388" s="1">
        <f t="shared" ref="G388:G451" si="13">E388*F388</f>
        <v>0</v>
      </c>
    </row>
    <row r="389" spans="1:7" ht="39">
      <c r="A389" s="5">
        <f t="shared" si="12"/>
        <v>384</v>
      </c>
      <c r="B389" s="14" t="s">
        <v>862</v>
      </c>
      <c r="C389" s="26" t="s">
        <v>386</v>
      </c>
      <c r="D389" s="8" t="s">
        <v>13</v>
      </c>
      <c r="E389" s="8">
        <v>95</v>
      </c>
      <c r="F389" s="43"/>
      <c r="G389" s="1">
        <f t="shared" si="13"/>
        <v>0</v>
      </c>
    </row>
    <row r="390" spans="1:7" ht="39">
      <c r="A390" s="5">
        <f t="shared" si="12"/>
        <v>385</v>
      </c>
      <c r="B390" s="14" t="s">
        <v>863</v>
      </c>
      <c r="C390" s="26" t="s">
        <v>387</v>
      </c>
      <c r="D390" s="8" t="s">
        <v>13</v>
      </c>
      <c r="E390" s="8">
        <v>105</v>
      </c>
      <c r="F390" s="43"/>
      <c r="G390" s="1">
        <f t="shared" si="13"/>
        <v>0</v>
      </c>
    </row>
    <row r="391" spans="1:7" ht="29">
      <c r="A391" s="5">
        <f t="shared" si="12"/>
        <v>386</v>
      </c>
      <c r="B391" s="14" t="s">
        <v>864</v>
      </c>
      <c r="C391" s="7" t="s">
        <v>388</v>
      </c>
      <c r="D391" s="8" t="s">
        <v>13</v>
      </c>
      <c r="E391" s="8">
        <v>15</v>
      </c>
      <c r="F391" s="43"/>
      <c r="G391" s="1">
        <f t="shared" si="13"/>
        <v>0</v>
      </c>
    </row>
    <row r="392" spans="1:7" ht="26">
      <c r="A392" s="5">
        <f t="shared" si="12"/>
        <v>387</v>
      </c>
      <c r="B392" s="13" t="s">
        <v>865</v>
      </c>
      <c r="C392" s="7" t="s">
        <v>389</v>
      </c>
      <c r="D392" s="8" t="s">
        <v>13</v>
      </c>
      <c r="E392" s="8">
        <v>35</v>
      </c>
      <c r="F392" s="43"/>
      <c r="G392" s="1">
        <f t="shared" si="13"/>
        <v>0</v>
      </c>
    </row>
    <row r="393" spans="1:7" ht="29">
      <c r="A393" s="5">
        <f t="shared" si="12"/>
        <v>388</v>
      </c>
      <c r="B393" s="13" t="s">
        <v>866</v>
      </c>
      <c r="C393" s="7" t="s">
        <v>390</v>
      </c>
      <c r="D393" s="8" t="s">
        <v>13</v>
      </c>
      <c r="E393" s="8">
        <v>14</v>
      </c>
      <c r="F393" s="43"/>
      <c r="G393" s="1">
        <f t="shared" si="13"/>
        <v>0</v>
      </c>
    </row>
    <row r="394" spans="1:7" ht="39">
      <c r="A394" s="5">
        <f t="shared" si="12"/>
        <v>389</v>
      </c>
      <c r="B394" s="14" t="s">
        <v>867</v>
      </c>
      <c r="C394" s="25" t="s">
        <v>391</v>
      </c>
      <c r="D394" s="8" t="s">
        <v>13</v>
      </c>
      <c r="E394" s="8">
        <v>35</v>
      </c>
      <c r="F394" s="43"/>
      <c r="G394" s="1">
        <f t="shared" si="13"/>
        <v>0</v>
      </c>
    </row>
    <row r="395" spans="1:7" ht="39">
      <c r="A395" s="5">
        <f t="shared" si="12"/>
        <v>390</v>
      </c>
      <c r="B395" s="13" t="s">
        <v>868</v>
      </c>
      <c r="C395" s="25" t="s">
        <v>392</v>
      </c>
      <c r="D395" s="8" t="s">
        <v>13</v>
      </c>
      <c r="E395" s="8">
        <v>2</v>
      </c>
      <c r="F395" s="43"/>
      <c r="G395" s="1">
        <f t="shared" si="13"/>
        <v>0</v>
      </c>
    </row>
    <row r="396" spans="1:7" ht="39">
      <c r="A396" s="5">
        <f t="shared" si="12"/>
        <v>391</v>
      </c>
      <c r="B396" s="14" t="s">
        <v>869</v>
      </c>
      <c r="C396" s="25" t="s">
        <v>393</v>
      </c>
      <c r="D396" s="8" t="s">
        <v>13</v>
      </c>
      <c r="E396" s="8">
        <v>2</v>
      </c>
      <c r="F396" s="43"/>
      <c r="G396" s="1">
        <f t="shared" si="13"/>
        <v>0</v>
      </c>
    </row>
    <row r="397" spans="1:7" ht="39">
      <c r="A397" s="5">
        <f t="shared" si="12"/>
        <v>392</v>
      </c>
      <c r="B397" s="13" t="s">
        <v>870</v>
      </c>
      <c r="C397" s="25" t="s">
        <v>394</v>
      </c>
      <c r="D397" s="8" t="s">
        <v>13</v>
      </c>
      <c r="E397" s="8">
        <v>2</v>
      </c>
      <c r="F397" s="43"/>
      <c r="G397" s="1">
        <f t="shared" si="13"/>
        <v>0</v>
      </c>
    </row>
    <row r="398" spans="1:7" ht="39">
      <c r="A398" s="5">
        <f t="shared" si="12"/>
        <v>393</v>
      </c>
      <c r="B398" s="13" t="s">
        <v>871</v>
      </c>
      <c r="C398" s="25" t="s">
        <v>395</v>
      </c>
      <c r="D398" s="8" t="s">
        <v>13</v>
      </c>
      <c r="E398" s="8">
        <v>3</v>
      </c>
      <c r="F398" s="43"/>
      <c r="G398" s="1">
        <f t="shared" si="13"/>
        <v>0</v>
      </c>
    </row>
    <row r="399" spans="1:7" ht="26">
      <c r="A399" s="5">
        <f t="shared" si="12"/>
        <v>394</v>
      </c>
      <c r="B399" s="13" t="s">
        <v>872</v>
      </c>
      <c r="C399" s="25" t="s">
        <v>396</v>
      </c>
      <c r="D399" s="8" t="s">
        <v>13</v>
      </c>
      <c r="E399" s="8">
        <v>2</v>
      </c>
      <c r="F399" s="43"/>
      <c r="G399" s="1">
        <f t="shared" si="13"/>
        <v>0</v>
      </c>
    </row>
    <row r="400" spans="1:7" ht="39">
      <c r="A400" s="5">
        <f t="shared" si="12"/>
        <v>395</v>
      </c>
      <c r="B400" s="13" t="s">
        <v>873</v>
      </c>
      <c r="C400" s="25" t="s">
        <v>397</v>
      </c>
      <c r="D400" s="8" t="s">
        <v>13</v>
      </c>
      <c r="E400" s="8">
        <v>35</v>
      </c>
      <c r="F400" s="43"/>
      <c r="G400" s="1">
        <f t="shared" si="13"/>
        <v>0</v>
      </c>
    </row>
    <row r="401" spans="1:7" ht="52">
      <c r="A401" s="5">
        <f t="shared" si="12"/>
        <v>396</v>
      </c>
      <c r="B401" s="14" t="s">
        <v>874</v>
      </c>
      <c r="C401" s="7" t="s">
        <v>398</v>
      </c>
      <c r="D401" s="8" t="s">
        <v>13</v>
      </c>
      <c r="E401" s="8">
        <v>18</v>
      </c>
      <c r="F401" s="43"/>
      <c r="G401" s="1">
        <f t="shared" si="13"/>
        <v>0</v>
      </c>
    </row>
    <row r="402" spans="1:7" ht="29">
      <c r="A402" s="5">
        <f t="shared" si="12"/>
        <v>397</v>
      </c>
      <c r="B402" s="14" t="s">
        <v>875</v>
      </c>
      <c r="C402" s="11" t="s">
        <v>399</v>
      </c>
      <c r="D402" s="8" t="s">
        <v>13</v>
      </c>
      <c r="E402" s="8">
        <v>180</v>
      </c>
      <c r="F402" s="43"/>
      <c r="G402" s="1">
        <f t="shared" si="13"/>
        <v>0</v>
      </c>
    </row>
    <row r="403" spans="1:7" ht="29">
      <c r="A403" s="5">
        <f t="shared" si="12"/>
        <v>398</v>
      </c>
      <c r="B403" s="13" t="s">
        <v>876</v>
      </c>
      <c r="C403" s="11" t="s">
        <v>400</v>
      </c>
      <c r="D403" s="8" t="s">
        <v>13</v>
      </c>
      <c r="E403" s="8">
        <v>12</v>
      </c>
      <c r="F403" s="43"/>
      <c r="G403" s="1">
        <f t="shared" si="13"/>
        <v>0</v>
      </c>
    </row>
    <row r="404" spans="1:7" ht="14.5">
      <c r="A404" s="5">
        <f t="shared" si="12"/>
        <v>399</v>
      </c>
      <c r="B404" s="13" t="s">
        <v>877</v>
      </c>
      <c r="C404" s="11" t="s">
        <v>401</v>
      </c>
      <c r="D404" s="8" t="s">
        <v>13</v>
      </c>
      <c r="E404" s="8">
        <v>4</v>
      </c>
      <c r="F404" s="43"/>
      <c r="G404" s="1">
        <f t="shared" si="13"/>
        <v>0</v>
      </c>
    </row>
    <row r="405" spans="1:7" ht="65">
      <c r="A405" s="5">
        <f t="shared" si="12"/>
        <v>400</v>
      </c>
      <c r="B405" s="13" t="s">
        <v>878</v>
      </c>
      <c r="C405" s="26" t="s">
        <v>402</v>
      </c>
      <c r="D405" s="8" t="s">
        <v>13</v>
      </c>
      <c r="E405" s="8">
        <v>1020</v>
      </c>
      <c r="F405" s="43"/>
      <c r="G405" s="1">
        <f t="shared" si="13"/>
        <v>0</v>
      </c>
    </row>
    <row r="406" spans="1:7" ht="29">
      <c r="A406" s="5">
        <f t="shared" si="12"/>
        <v>401</v>
      </c>
      <c r="B406" s="17" t="s">
        <v>1013</v>
      </c>
      <c r="C406" s="25" t="s">
        <v>1015</v>
      </c>
      <c r="D406" s="8" t="s">
        <v>13</v>
      </c>
      <c r="E406" s="8">
        <v>2</v>
      </c>
      <c r="F406" s="43"/>
      <c r="G406" s="1">
        <f t="shared" si="13"/>
        <v>0</v>
      </c>
    </row>
    <row r="407" spans="1:7" ht="29">
      <c r="A407" s="5">
        <f t="shared" si="12"/>
        <v>402</v>
      </c>
      <c r="B407" s="28" t="s">
        <v>1014</v>
      </c>
      <c r="C407" s="29" t="s">
        <v>1016</v>
      </c>
      <c r="D407" s="8" t="s">
        <v>13</v>
      </c>
      <c r="E407" s="8">
        <v>2</v>
      </c>
      <c r="F407" s="43"/>
      <c r="G407" s="1">
        <f t="shared" si="13"/>
        <v>0</v>
      </c>
    </row>
    <row r="408" spans="1:7" ht="91">
      <c r="A408" s="5">
        <f t="shared" si="12"/>
        <v>403</v>
      </c>
      <c r="B408" s="9" t="s">
        <v>879</v>
      </c>
      <c r="C408" s="26" t="s">
        <v>403</v>
      </c>
      <c r="D408" s="8" t="s">
        <v>13</v>
      </c>
      <c r="E408" s="8">
        <v>1</v>
      </c>
      <c r="F408" s="43"/>
      <c r="G408" s="1">
        <f t="shared" si="13"/>
        <v>0</v>
      </c>
    </row>
    <row r="409" spans="1:7" ht="26">
      <c r="A409" s="5">
        <f t="shared" si="12"/>
        <v>404</v>
      </c>
      <c r="B409" s="9" t="s">
        <v>998</v>
      </c>
      <c r="C409" s="26" t="s">
        <v>999</v>
      </c>
      <c r="D409" s="8" t="s">
        <v>13</v>
      </c>
      <c r="E409" s="8">
        <v>180</v>
      </c>
      <c r="F409" s="43"/>
      <c r="G409" s="1">
        <f t="shared" si="13"/>
        <v>0</v>
      </c>
    </row>
    <row r="410" spans="1:7" ht="29">
      <c r="A410" s="5">
        <f t="shared" si="12"/>
        <v>405</v>
      </c>
      <c r="B410" s="9" t="s">
        <v>880</v>
      </c>
      <c r="C410" s="11" t="s">
        <v>404</v>
      </c>
      <c r="D410" s="8" t="s">
        <v>13</v>
      </c>
      <c r="E410" s="8">
        <v>160</v>
      </c>
      <c r="F410" s="43"/>
      <c r="G410" s="1">
        <f t="shared" si="13"/>
        <v>0</v>
      </c>
    </row>
    <row r="411" spans="1:7" ht="39">
      <c r="A411" s="5">
        <f t="shared" si="12"/>
        <v>406</v>
      </c>
      <c r="B411" s="13" t="s">
        <v>881</v>
      </c>
      <c r="C411" s="25" t="s">
        <v>405</v>
      </c>
      <c r="D411" s="8" t="s">
        <v>13</v>
      </c>
      <c r="E411" s="8">
        <v>35</v>
      </c>
      <c r="F411" s="43"/>
      <c r="G411" s="1">
        <f t="shared" si="13"/>
        <v>0</v>
      </c>
    </row>
    <row r="412" spans="1:7" ht="39">
      <c r="A412" s="5">
        <f t="shared" si="12"/>
        <v>407</v>
      </c>
      <c r="B412" s="13" t="s">
        <v>882</v>
      </c>
      <c r="C412" s="25" t="s">
        <v>406</v>
      </c>
      <c r="D412" s="8" t="s">
        <v>13</v>
      </c>
      <c r="E412" s="8">
        <v>3</v>
      </c>
      <c r="F412" s="43"/>
      <c r="G412" s="1">
        <f t="shared" si="13"/>
        <v>0</v>
      </c>
    </row>
    <row r="413" spans="1:7" ht="14.5">
      <c r="A413" s="5">
        <f t="shared" si="12"/>
        <v>408</v>
      </c>
      <c r="B413" s="13" t="s">
        <v>883</v>
      </c>
      <c r="C413" s="11" t="s">
        <v>407</v>
      </c>
      <c r="D413" s="8" t="s">
        <v>13</v>
      </c>
      <c r="E413" s="8">
        <v>1</v>
      </c>
      <c r="F413" s="43"/>
      <c r="G413" s="1">
        <f t="shared" si="13"/>
        <v>0</v>
      </c>
    </row>
    <row r="414" spans="1:7" ht="26">
      <c r="A414" s="5">
        <f t="shared" si="12"/>
        <v>409</v>
      </c>
      <c r="B414" s="13" t="s">
        <v>884</v>
      </c>
      <c r="C414" s="7" t="s">
        <v>408</v>
      </c>
      <c r="D414" s="8" t="s">
        <v>13</v>
      </c>
      <c r="E414" s="8">
        <v>4</v>
      </c>
      <c r="F414" s="43"/>
      <c r="G414" s="1">
        <f t="shared" si="13"/>
        <v>0</v>
      </c>
    </row>
    <row r="415" spans="1:7" ht="26">
      <c r="A415" s="5">
        <f t="shared" si="12"/>
        <v>410</v>
      </c>
      <c r="B415" s="13" t="s">
        <v>885</v>
      </c>
      <c r="C415" s="7" t="s">
        <v>409</v>
      </c>
      <c r="D415" s="8" t="s">
        <v>13</v>
      </c>
      <c r="E415" s="8">
        <v>2</v>
      </c>
      <c r="F415" s="43"/>
      <c r="G415" s="1">
        <f t="shared" si="13"/>
        <v>0</v>
      </c>
    </row>
    <row r="416" spans="1:7" ht="39">
      <c r="A416" s="5">
        <f t="shared" si="12"/>
        <v>411</v>
      </c>
      <c r="B416" s="13" t="s">
        <v>886</v>
      </c>
      <c r="C416" s="7" t="s">
        <v>410</v>
      </c>
      <c r="D416" s="8" t="s">
        <v>19</v>
      </c>
      <c r="E416" s="8">
        <v>10</v>
      </c>
      <c r="F416" s="43"/>
      <c r="G416" s="1">
        <f t="shared" si="13"/>
        <v>0</v>
      </c>
    </row>
    <row r="417" spans="1:7" ht="14.5">
      <c r="A417" s="5"/>
      <c r="B417" s="9"/>
      <c r="C417" s="24" t="s">
        <v>411</v>
      </c>
      <c r="D417" s="8"/>
      <c r="E417" s="8"/>
      <c r="F417" s="43"/>
      <c r="G417" s="1">
        <f t="shared" si="13"/>
        <v>0</v>
      </c>
    </row>
    <row r="418" spans="1:7" ht="52">
      <c r="A418" s="5">
        <v>412</v>
      </c>
      <c r="B418" s="9" t="s">
        <v>887</v>
      </c>
      <c r="C418" s="26" t="s">
        <v>412</v>
      </c>
      <c r="D418" s="8" t="s">
        <v>19</v>
      </c>
      <c r="E418" s="10">
        <v>2</v>
      </c>
      <c r="F418" s="43"/>
      <c r="G418" s="1">
        <f t="shared" si="13"/>
        <v>0</v>
      </c>
    </row>
    <row r="419" spans="1:7" ht="52">
      <c r="A419" s="5">
        <f t="shared" si="12"/>
        <v>413</v>
      </c>
      <c r="B419" s="13" t="s">
        <v>888</v>
      </c>
      <c r="C419" s="25" t="s">
        <v>413</v>
      </c>
      <c r="D419" s="8" t="s">
        <v>13</v>
      </c>
      <c r="E419" s="10">
        <v>2</v>
      </c>
      <c r="F419" s="43"/>
      <c r="G419" s="1">
        <f t="shared" si="13"/>
        <v>0</v>
      </c>
    </row>
    <row r="420" spans="1:7" ht="65">
      <c r="A420" s="5">
        <f t="shared" si="12"/>
        <v>414</v>
      </c>
      <c r="B420" s="9" t="s">
        <v>889</v>
      </c>
      <c r="C420" s="26" t="s">
        <v>414</v>
      </c>
      <c r="D420" s="8" t="s">
        <v>13</v>
      </c>
      <c r="E420" s="10">
        <v>1</v>
      </c>
      <c r="F420" s="43"/>
      <c r="G420" s="1">
        <f t="shared" si="13"/>
        <v>0</v>
      </c>
    </row>
    <row r="421" spans="1:7" ht="65">
      <c r="A421" s="5">
        <f t="shared" si="12"/>
        <v>415</v>
      </c>
      <c r="B421" s="9" t="s">
        <v>890</v>
      </c>
      <c r="C421" s="25" t="s">
        <v>415</v>
      </c>
      <c r="D421" s="8" t="s">
        <v>13</v>
      </c>
      <c r="E421" s="10">
        <v>2</v>
      </c>
      <c r="F421" s="43"/>
      <c r="G421" s="1">
        <f t="shared" si="13"/>
        <v>0</v>
      </c>
    </row>
    <row r="422" spans="1:7" ht="234">
      <c r="A422" s="5">
        <f t="shared" si="12"/>
        <v>416</v>
      </c>
      <c r="B422" s="9" t="s">
        <v>891</v>
      </c>
      <c r="C422" s="25" t="s">
        <v>416</v>
      </c>
      <c r="D422" s="8" t="s">
        <v>13</v>
      </c>
      <c r="E422" s="10">
        <v>1</v>
      </c>
      <c r="F422" s="43"/>
      <c r="G422" s="1">
        <f t="shared" si="13"/>
        <v>0</v>
      </c>
    </row>
    <row r="423" spans="1:7" ht="14.5">
      <c r="A423" s="5"/>
      <c r="B423" s="9"/>
      <c r="C423" s="24" t="s">
        <v>417</v>
      </c>
      <c r="D423" s="8"/>
      <c r="E423" s="10"/>
      <c r="F423" s="43"/>
      <c r="G423" s="1">
        <f t="shared" si="13"/>
        <v>0</v>
      </c>
    </row>
    <row r="424" spans="1:7" ht="26">
      <c r="A424" s="5">
        <v>417</v>
      </c>
      <c r="B424" s="9" t="s">
        <v>892</v>
      </c>
      <c r="C424" s="7" t="s">
        <v>418</v>
      </c>
      <c r="D424" s="8" t="s">
        <v>13</v>
      </c>
      <c r="E424" s="10">
        <v>34</v>
      </c>
      <c r="F424" s="43"/>
      <c r="G424" s="1">
        <f t="shared" si="13"/>
        <v>0</v>
      </c>
    </row>
    <row r="425" spans="1:7" ht="14.5">
      <c r="A425" s="5">
        <f t="shared" si="12"/>
        <v>418</v>
      </c>
      <c r="B425" s="13" t="s">
        <v>893</v>
      </c>
      <c r="C425" s="11" t="s">
        <v>419</v>
      </c>
      <c r="D425" s="8" t="s">
        <v>13</v>
      </c>
      <c r="E425" s="10">
        <v>135</v>
      </c>
      <c r="F425" s="43"/>
      <c r="G425" s="1">
        <f t="shared" si="13"/>
        <v>0</v>
      </c>
    </row>
    <row r="426" spans="1:7" ht="52">
      <c r="A426" s="5">
        <f t="shared" si="12"/>
        <v>419</v>
      </c>
      <c r="B426" s="14" t="s">
        <v>894</v>
      </c>
      <c r="C426" s="26" t="s">
        <v>420</v>
      </c>
      <c r="D426" s="8" t="s">
        <v>13</v>
      </c>
      <c r="E426" s="10">
        <v>135</v>
      </c>
      <c r="F426" s="43"/>
      <c r="G426" s="1">
        <f t="shared" si="13"/>
        <v>0</v>
      </c>
    </row>
    <row r="427" spans="1:7" ht="29">
      <c r="A427" s="5">
        <f t="shared" si="12"/>
        <v>420</v>
      </c>
      <c r="B427" s="6" t="s">
        <v>895</v>
      </c>
      <c r="C427" s="26" t="s">
        <v>421</v>
      </c>
      <c r="D427" s="8" t="s">
        <v>13</v>
      </c>
      <c r="E427" s="10">
        <v>30</v>
      </c>
      <c r="F427" s="43"/>
      <c r="G427" s="1">
        <f t="shared" si="13"/>
        <v>0</v>
      </c>
    </row>
    <row r="428" spans="1:7" ht="29">
      <c r="A428" s="5">
        <f t="shared" si="12"/>
        <v>421</v>
      </c>
      <c r="B428" s="6" t="s">
        <v>896</v>
      </c>
      <c r="C428" s="26" t="s">
        <v>422</v>
      </c>
      <c r="D428" s="8" t="s">
        <v>13</v>
      </c>
      <c r="E428" s="10">
        <v>4</v>
      </c>
      <c r="F428" s="43"/>
      <c r="G428" s="1">
        <f t="shared" si="13"/>
        <v>0</v>
      </c>
    </row>
    <row r="429" spans="1:7" ht="29">
      <c r="A429" s="5">
        <f t="shared" si="12"/>
        <v>422</v>
      </c>
      <c r="B429" s="6" t="s">
        <v>897</v>
      </c>
      <c r="C429" s="26" t="s">
        <v>423</v>
      </c>
      <c r="D429" s="8" t="s">
        <v>13</v>
      </c>
      <c r="E429" s="10">
        <v>35</v>
      </c>
      <c r="F429" s="43"/>
      <c r="G429" s="1">
        <f t="shared" si="13"/>
        <v>0</v>
      </c>
    </row>
    <row r="430" spans="1:7" ht="26">
      <c r="A430" s="5">
        <f t="shared" si="12"/>
        <v>423</v>
      </c>
      <c r="B430" s="6" t="s">
        <v>1000</v>
      </c>
      <c r="C430" s="26" t="s">
        <v>1001</v>
      </c>
      <c r="D430" s="8" t="s">
        <v>13</v>
      </c>
      <c r="E430" s="10">
        <v>10</v>
      </c>
      <c r="F430" s="43"/>
      <c r="G430" s="1">
        <f t="shared" si="13"/>
        <v>0</v>
      </c>
    </row>
    <row r="431" spans="1:7" ht="78">
      <c r="A431" s="5">
        <f t="shared" si="12"/>
        <v>424</v>
      </c>
      <c r="B431" s="14" t="s">
        <v>898</v>
      </c>
      <c r="C431" s="25" t="s">
        <v>424</v>
      </c>
      <c r="D431" s="8" t="s">
        <v>13</v>
      </c>
      <c r="E431" s="8">
        <v>720</v>
      </c>
      <c r="F431" s="43"/>
      <c r="G431" s="1">
        <f t="shared" si="13"/>
        <v>0</v>
      </c>
    </row>
    <row r="432" spans="1:7" ht="78">
      <c r="A432" s="5">
        <f t="shared" si="12"/>
        <v>425</v>
      </c>
      <c r="B432" s="14" t="s">
        <v>899</v>
      </c>
      <c r="C432" s="25" t="s">
        <v>425</v>
      </c>
      <c r="D432" s="8" t="s">
        <v>13</v>
      </c>
      <c r="E432" s="8">
        <v>350</v>
      </c>
      <c r="F432" s="43"/>
      <c r="G432" s="1">
        <f t="shared" si="13"/>
        <v>0</v>
      </c>
    </row>
    <row r="433" spans="1:7" ht="14.5">
      <c r="A433" s="5">
        <f t="shared" ref="A433:A488" si="14">A432+1</f>
        <v>426</v>
      </c>
      <c r="B433" s="13" t="s">
        <v>900</v>
      </c>
      <c r="C433" s="11" t="s">
        <v>426</v>
      </c>
      <c r="D433" s="8" t="s">
        <v>19</v>
      </c>
      <c r="E433" s="8">
        <v>60</v>
      </c>
      <c r="F433" s="43"/>
      <c r="G433" s="1">
        <f t="shared" si="13"/>
        <v>0</v>
      </c>
    </row>
    <row r="434" spans="1:7" ht="14.5">
      <c r="A434" s="5">
        <f t="shared" si="14"/>
        <v>427</v>
      </c>
      <c r="B434" s="9" t="s">
        <v>901</v>
      </c>
      <c r="C434" s="11" t="s">
        <v>427</v>
      </c>
      <c r="D434" s="8" t="s">
        <v>19</v>
      </c>
      <c r="E434" s="8">
        <v>55</v>
      </c>
      <c r="F434" s="43"/>
      <c r="G434" s="1">
        <f t="shared" si="13"/>
        <v>0</v>
      </c>
    </row>
    <row r="435" spans="1:7" ht="29">
      <c r="A435" s="5">
        <f t="shared" si="14"/>
        <v>428</v>
      </c>
      <c r="B435" s="13" t="s">
        <v>902</v>
      </c>
      <c r="C435" s="11" t="s">
        <v>428</v>
      </c>
      <c r="D435" s="8" t="s">
        <v>19</v>
      </c>
      <c r="E435" s="8">
        <v>600</v>
      </c>
      <c r="F435" s="43"/>
      <c r="G435" s="1">
        <f t="shared" si="13"/>
        <v>0</v>
      </c>
    </row>
    <row r="436" spans="1:7" ht="29">
      <c r="A436" s="5">
        <f t="shared" si="14"/>
        <v>429</v>
      </c>
      <c r="B436" s="13" t="s">
        <v>903</v>
      </c>
      <c r="C436" s="11" t="s">
        <v>429</v>
      </c>
      <c r="D436" s="8" t="s">
        <v>19</v>
      </c>
      <c r="E436" s="8">
        <v>2265</v>
      </c>
      <c r="F436" s="43"/>
      <c r="G436" s="1">
        <f t="shared" si="13"/>
        <v>0</v>
      </c>
    </row>
    <row r="437" spans="1:7" ht="39">
      <c r="A437" s="5">
        <f t="shared" si="14"/>
        <v>430</v>
      </c>
      <c r="B437" s="13" t="s">
        <v>904</v>
      </c>
      <c r="C437" s="25" t="s">
        <v>430</v>
      </c>
      <c r="D437" s="8" t="s">
        <v>19</v>
      </c>
      <c r="E437" s="8">
        <v>12</v>
      </c>
      <c r="F437" s="43"/>
      <c r="G437" s="1">
        <f t="shared" si="13"/>
        <v>0</v>
      </c>
    </row>
    <row r="438" spans="1:7" ht="29">
      <c r="A438" s="5">
        <f t="shared" si="14"/>
        <v>431</v>
      </c>
      <c r="B438" s="9" t="s">
        <v>905</v>
      </c>
      <c r="C438" s="26" t="s">
        <v>431</v>
      </c>
      <c r="D438" s="8" t="s">
        <v>19</v>
      </c>
      <c r="E438" s="8">
        <v>13</v>
      </c>
      <c r="F438" s="43"/>
      <c r="G438" s="1">
        <f t="shared" si="13"/>
        <v>0</v>
      </c>
    </row>
    <row r="439" spans="1:7" ht="29">
      <c r="A439" s="5">
        <f t="shared" si="14"/>
        <v>432</v>
      </c>
      <c r="B439" s="9" t="s">
        <v>906</v>
      </c>
      <c r="C439" s="26" t="s">
        <v>432</v>
      </c>
      <c r="D439" s="8" t="s">
        <v>19</v>
      </c>
      <c r="E439" s="8">
        <v>12</v>
      </c>
      <c r="F439" s="43"/>
      <c r="G439" s="1">
        <f t="shared" si="13"/>
        <v>0</v>
      </c>
    </row>
    <row r="440" spans="1:7" ht="26">
      <c r="A440" s="5">
        <f t="shared" si="14"/>
        <v>433</v>
      </c>
      <c r="B440" s="13" t="s">
        <v>907</v>
      </c>
      <c r="C440" s="25" t="s">
        <v>433</v>
      </c>
      <c r="D440" s="8" t="s">
        <v>19</v>
      </c>
      <c r="E440" s="8">
        <v>10</v>
      </c>
      <c r="F440" s="43"/>
      <c r="G440" s="1">
        <f t="shared" si="13"/>
        <v>0</v>
      </c>
    </row>
    <row r="441" spans="1:7" ht="65">
      <c r="A441" s="5">
        <f t="shared" si="14"/>
        <v>434</v>
      </c>
      <c r="B441" s="13" t="s">
        <v>908</v>
      </c>
      <c r="C441" s="25" t="s">
        <v>434</v>
      </c>
      <c r="D441" s="8" t="s">
        <v>13</v>
      </c>
      <c r="E441" s="8">
        <v>18</v>
      </c>
      <c r="F441" s="43"/>
      <c r="G441" s="1">
        <f t="shared" si="13"/>
        <v>0</v>
      </c>
    </row>
    <row r="442" spans="1:7" ht="39">
      <c r="A442" s="5">
        <f t="shared" si="14"/>
        <v>435</v>
      </c>
      <c r="B442" s="13" t="s">
        <v>909</v>
      </c>
      <c r="C442" s="7" t="s">
        <v>435</v>
      </c>
      <c r="D442" s="8" t="s">
        <v>19</v>
      </c>
      <c r="E442" s="8">
        <v>4</v>
      </c>
      <c r="F442" s="43"/>
      <c r="G442" s="1">
        <f t="shared" si="13"/>
        <v>0</v>
      </c>
    </row>
    <row r="443" spans="1:7" ht="39">
      <c r="A443" s="5">
        <f t="shared" si="14"/>
        <v>436</v>
      </c>
      <c r="B443" s="13" t="s">
        <v>910</v>
      </c>
      <c r="C443" s="7" t="s">
        <v>436</v>
      </c>
      <c r="D443" s="8" t="s">
        <v>19</v>
      </c>
      <c r="E443" s="8">
        <v>3</v>
      </c>
      <c r="F443" s="43"/>
      <c r="G443" s="1">
        <f t="shared" si="13"/>
        <v>0</v>
      </c>
    </row>
    <row r="444" spans="1:7" ht="39">
      <c r="A444" s="5">
        <f t="shared" si="14"/>
        <v>437</v>
      </c>
      <c r="B444" s="13" t="s">
        <v>911</v>
      </c>
      <c r="C444" s="7" t="s">
        <v>437</v>
      </c>
      <c r="D444" s="8" t="s">
        <v>19</v>
      </c>
      <c r="E444" s="8">
        <v>2</v>
      </c>
      <c r="F444" s="43"/>
      <c r="G444" s="1">
        <f t="shared" si="13"/>
        <v>0</v>
      </c>
    </row>
    <row r="445" spans="1:7" ht="39">
      <c r="A445" s="5">
        <f t="shared" si="14"/>
        <v>438</v>
      </c>
      <c r="B445" s="13" t="s">
        <v>912</v>
      </c>
      <c r="C445" s="7" t="s">
        <v>438</v>
      </c>
      <c r="D445" s="8" t="s">
        <v>19</v>
      </c>
      <c r="E445" s="8">
        <v>5</v>
      </c>
      <c r="F445" s="43"/>
      <c r="G445" s="1">
        <f t="shared" si="13"/>
        <v>0</v>
      </c>
    </row>
    <row r="446" spans="1:7" ht="14.5">
      <c r="A446" s="5">
        <f t="shared" si="14"/>
        <v>439</v>
      </c>
      <c r="B446" s="13" t="s">
        <v>913</v>
      </c>
      <c r="C446" s="30" t="s">
        <v>439</v>
      </c>
      <c r="D446" s="8" t="s">
        <v>13</v>
      </c>
      <c r="E446" s="8">
        <v>15</v>
      </c>
      <c r="F446" s="43"/>
      <c r="G446" s="1">
        <f t="shared" si="13"/>
        <v>0</v>
      </c>
    </row>
    <row r="447" spans="1:7" ht="29">
      <c r="A447" s="5">
        <f t="shared" si="14"/>
        <v>440</v>
      </c>
      <c r="B447" s="14" t="s">
        <v>914</v>
      </c>
      <c r="C447" s="25" t="s">
        <v>440</v>
      </c>
      <c r="D447" s="8" t="s">
        <v>19</v>
      </c>
      <c r="E447" s="8">
        <v>5850</v>
      </c>
      <c r="F447" s="43"/>
      <c r="G447" s="1">
        <f t="shared" si="13"/>
        <v>0</v>
      </c>
    </row>
    <row r="448" spans="1:7" ht="29">
      <c r="A448" s="5">
        <f t="shared" si="14"/>
        <v>441</v>
      </c>
      <c r="B448" s="14" t="s">
        <v>915</v>
      </c>
      <c r="C448" s="25" t="s">
        <v>441</v>
      </c>
      <c r="D448" s="8" t="s">
        <v>19</v>
      </c>
      <c r="E448" s="8">
        <v>4800</v>
      </c>
      <c r="F448" s="43"/>
      <c r="G448" s="1">
        <f t="shared" si="13"/>
        <v>0</v>
      </c>
    </row>
    <row r="449" spans="1:7" ht="14.5">
      <c r="A449" s="5">
        <f t="shared" si="14"/>
        <v>442</v>
      </c>
      <c r="B449" s="14" t="s">
        <v>916</v>
      </c>
      <c r="C449" s="25" t="s">
        <v>442</v>
      </c>
      <c r="D449" s="8" t="s">
        <v>19</v>
      </c>
      <c r="E449" s="8">
        <v>850</v>
      </c>
      <c r="F449" s="43"/>
      <c r="G449" s="1">
        <f t="shared" si="13"/>
        <v>0</v>
      </c>
    </row>
    <row r="450" spans="1:7" ht="14.5">
      <c r="A450" s="5">
        <f t="shared" si="14"/>
        <v>443</v>
      </c>
      <c r="B450" s="14" t="s">
        <v>917</v>
      </c>
      <c r="C450" s="25" t="s">
        <v>443</v>
      </c>
      <c r="D450" s="8" t="s">
        <v>19</v>
      </c>
      <c r="E450" s="8">
        <v>510</v>
      </c>
      <c r="F450" s="43"/>
      <c r="G450" s="1">
        <f t="shared" si="13"/>
        <v>0</v>
      </c>
    </row>
    <row r="451" spans="1:7" ht="14.5">
      <c r="A451" s="5">
        <f t="shared" si="14"/>
        <v>444</v>
      </c>
      <c r="B451" s="9" t="s">
        <v>918</v>
      </c>
      <c r="C451" s="11" t="s">
        <v>444</v>
      </c>
      <c r="D451" s="8" t="s">
        <v>19</v>
      </c>
      <c r="E451" s="8">
        <v>120</v>
      </c>
      <c r="F451" s="43"/>
      <c r="G451" s="1">
        <f t="shared" si="13"/>
        <v>0</v>
      </c>
    </row>
    <row r="452" spans="1:7" ht="14.5">
      <c r="A452" s="5">
        <f t="shared" si="14"/>
        <v>445</v>
      </c>
      <c r="B452" s="13" t="s">
        <v>919</v>
      </c>
      <c r="C452" s="7" t="s">
        <v>445</v>
      </c>
      <c r="D452" s="8" t="s">
        <v>19</v>
      </c>
      <c r="E452" s="8">
        <v>95</v>
      </c>
      <c r="F452" s="43"/>
      <c r="G452" s="1">
        <f t="shared" ref="G452:G502" si="15">E452*F452</f>
        <v>0</v>
      </c>
    </row>
    <row r="453" spans="1:7" ht="29">
      <c r="A453" s="5">
        <f t="shared" si="14"/>
        <v>446</v>
      </c>
      <c r="B453" s="13" t="s">
        <v>920</v>
      </c>
      <c r="C453" s="7" t="s">
        <v>446</v>
      </c>
      <c r="D453" s="8" t="s">
        <v>19</v>
      </c>
      <c r="E453" s="8">
        <v>80</v>
      </c>
      <c r="F453" s="43"/>
      <c r="G453" s="1">
        <f t="shared" si="15"/>
        <v>0</v>
      </c>
    </row>
    <row r="454" spans="1:7" ht="14.5">
      <c r="A454" s="5">
        <f t="shared" si="14"/>
        <v>447</v>
      </c>
      <c r="B454" s="13" t="s">
        <v>921</v>
      </c>
      <c r="C454" s="7" t="s">
        <v>447</v>
      </c>
      <c r="D454" s="8" t="s">
        <v>19</v>
      </c>
      <c r="E454" s="8">
        <v>14</v>
      </c>
      <c r="F454" s="43"/>
      <c r="G454" s="1">
        <f t="shared" si="15"/>
        <v>0</v>
      </c>
    </row>
    <row r="455" spans="1:7" ht="14.5">
      <c r="A455" s="5">
        <f t="shared" si="14"/>
        <v>448</v>
      </c>
      <c r="B455" s="13" t="s">
        <v>922</v>
      </c>
      <c r="C455" s="7" t="s">
        <v>448</v>
      </c>
      <c r="D455" s="8" t="s">
        <v>19</v>
      </c>
      <c r="E455" s="8">
        <v>16</v>
      </c>
      <c r="F455" s="43"/>
      <c r="G455" s="1">
        <f t="shared" si="15"/>
        <v>0</v>
      </c>
    </row>
    <row r="456" spans="1:7" ht="14.5">
      <c r="A456" s="5">
        <f t="shared" si="14"/>
        <v>449</v>
      </c>
      <c r="B456" s="13" t="s">
        <v>923</v>
      </c>
      <c r="C456" s="7" t="s">
        <v>449</v>
      </c>
      <c r="D456" s="8" t="s">
        <v>19</v>
      </c>
      <c r="E456" s="8">
        <v>12</v>
      </c>
      <c r="F456" s="43"/>
      <c r="G456" s="1">
        <f t="shared" si="15"/>
        <v>0</v>
      </c>
    </row>
    <row r="457" spans="1:7" ht="29">
      <c r="A457" s="5">
        <f t="shared" si="14"/>
        <v>450</v>
      </c>
      <c r="B457" s="13" t="s">
        <v>924</v>
      </c>
      <c r="C457" s="7" t="s">
        <v>450</v>
      </c>
      <c r="D457" s="8" t="s">
        <v>19</v>
      </c>
      <c r="E457" s="8">
        <v>10</v>
      </c>
      <c r="F457" s="43"/>
      <c r="G457" s="1">
        <f t="shared" si="15"/>
        <v>0</v>
      </c>
    </row>
    <row r="458" spans="1:7" ht="14.5">
      <c r="A458" s="5">
        <f t="shared" si="14"/>
        <v>451</v>
      </c>
      <c r="B458" s="13" t="s">
        <v>925</v>
      </c>
      <c r="C458" s="7" t="s">
        <v>451</v>
      </c>
      <c r="D458" s="8" t="s">
        <v>19</v>
      </c>
      <c r="E458" s="8">
        <v>12</v>
      </c>
      <c r="F458" s="43"/>
      <c r="G458" s="1">
        <f t="shared" si="15"/>
        <v>0</v>
      </c>
    </row>
    <row r="459" spans="1:7" ht="14.5">
      <c r="A459" s="5">
        <f t="shared" si="14"/>
        <v>452</v>
      </c>
      <c r="B459" s="13" t="s">
        <v>926</v>
      </c>
      <c r="C459" s="11" t="s">
        <v>452</v>
      </c>
      <c r="D459" s="8" t="s">
        <v>19</v>
      </c>
      <c r="E459" s="8">
        <v>14</v>
      </c>
      <c r="F459" s="43"/>
      <c r="G459" s="1">
        <f t="shared" si="15"/>
        <v>0</v>
      </c>
    </row>
    <row r="460" spans="1:7" ht="14.5">
      <c r="A460" s="5">
        <f t="shared" si="14"/>
        <v>453</v>
      </c>
      <c r="B460" s="13" t="s">
        <v>927</v>
      </c>
      <c r="C460" s="11" t="s">
        <v>453</v>
      </c>
      <c r="D460" s="8" t="s">
        <v>19</v>
      </c>
      <c r="E460" s="8">
        <v>15</v>
      </c>
      <c r="F460" s="43"/>
      <c r="G460" s="1">
        <f t="shared" si="15"/>
        <v>0</v>
      </c>
    </row>
    <row r="461" spans="1:7" ht="14.5">
      <c r="A461" s="5">
        <f t="shared" si="14"/>
        <v>454</v>
      </c>
      <c r="B461" s="13" t="s">
        <v>928</v>
      </c>
      <c r="C461" s="11" t="s">
        <v>454</v>
      </c>
      <c r="D461" s="8" t="s">
        <v>19</v>
      </c>
      <c r="E461" s="8">
        <v>16</v>
      </c>
      <c r="F461" s="43"/>
      <c r="G461" s="1">
        <f t="shared" si="15"/>
        <v>0</v>
      </c>
    </row>
    <row r="462" spans="1:7" ht="14.5">
      <c r="A462" s="5">
        <f t="shared" si="14"/>
        <v>455</v>
      </c>
      <c r="B462" s="13" t="s">
        <v>929</v>
      </c>
      <c r="C462" s="7" t="s">
        <v>455</v>
      </c>
      <c r="D462" s="8" t="s">
        <v>19</v>
      </c>
      <c r="E462" s="8">
        <v>12</v>
      </c>
      <c r="F462" s="43"/>
      <c r="G462" s="1">
        <f t="shared" si="15"/>
        <v>0</v>
      </c>
    </row>
    <row r="463" spans="1:7" ht="14.5">
      <c r="A463" s="5">
        <f t="shared" si="14"/>
        <v>456</v>
      </c>
      <c r="B463" s="13" t="s">
        <v>930</v>
      </c>
      <c r="C463" s="7" t="s">
        <v>456</v>
      </c>
      <c r="D463" s="8" t="s">
        <v>19</v>
      </c>
      <c r="E463" s="8">
        <v>14</v>
      </c>
      <c r="F463" s="43"/>
      <c r="G463" s="1">
        <f t="shared" si="15"/>
        <v>0</v>
      </c>
    </row>
    <row r="464" spans="1:7" ht="14.5">
      <c r="A464" s="5">
        <f t="shared" si="14"/>
        <v>457</v>
      </c>
      <c r="B464" s="13" t="s">
        <v>931</v>
      </c>
      <c r="C464" s="7" t="s">
        <v>457</v>
      </c>
      <c r="D464" s="8" t="s">
        <v>19</v>
      </c>
      <c r="E464" s="8">
        <v>8</v>
      </c>
      <c r="F464" s="43"/>
      <c r="G464" s="1">
        <f t="shared" si="15"/>
        <v>0</v>
      </c>
    </row>
    <row r="465" spans="1:7" ht="14.5">
      <c r="A465" s="5">
        <f t="shared" si="14"/>
        <v>458</v>
      </c>
      <c r="B465" s="13" t="s">
        <v>932</v>
      </c>
      <c r="C465" s="7" t="s">
        <v>458</v>
      </c>
      <c r="D465" s="8" t="s">
        <v>19</v>
      </c>
      <c r="E465" s="8">
        <v>6</v>
      </c>
      <c r="F465" s="43"/>
      <c r="G465" s="1">
        <f t="shared" si="15"/>
        <v>0</v>
      </c>
    </row>
    <row r="466" spans="1:7" ht="14.5">
      <c r="A466" s="5">
        <f t="shared" si="14"/>
        <v>459</v>
      </c>
      <c r="B466" s="13" t="s">
        <v>933</v>
      </c>
      <c r="C466" s="7" t="s">
        <v>459</v>
      </c>
      <c r="D466" s="8" t="s">
        <v>19</v>
      </c>
      <c r="E466" s="8">
        <v>4</v>
      </c>
      <c r="F466" s="43"/>
      <c r="G466" s="1">
        <f t="shared" si="15"/>
        <v>0</v>
      </c>
    </row>
    <row r="467" spans="1:7" ht="29">
      <c r="A467" s="5">
        <f t="shared" si="14"/>
        <v>460</v>
      </c>
      <c r="B467" s="13" t="s">
        <v>934</v>
      </c>
      <c r="C467" s="7" t="s">
        <v>460</v>
      </c>
      <c r="D467" s="8" t="s">
        <v>19</v>
      </c>
      <c r="E467" s="8">
        <v>6</v>
      </c>
      <c r="F467" s="43"/>
      <c r="G467" s="1">
        <f t="shared" si="15"/>
        <v>0</v>
      </c>
    </row>
    <row r="468" spans="1:7" ht="29">
      <c r="A468" s="5">
        <f t="shared" si="14"/>
        <v>461</v>
      </c>
      <c r="B468" s="13" t="s">
        <v>935</v>
      </c>
      <c r="C468" s="7" t="s">
        <v>461</v>
      </c>
      <c r="D468" s="8" t="s">
        <v>19</v>
      </c>
      <c r="E468" s="8">
        <v>6</v>
      </c>
      <c r="F468" s="43"/>
      <c r="G468" s="1">
        <f t="shared" si="15"/>
        <v>0</v>
      </c>
    </row>
    <row r="469" spans="1:7" ht="29">
      <c r="A469" s="5">
        <f t="shared" si="14"/>
        <v>462</v>
      </c>
      <c r="B469" s="13" t="s">
        <v>936</v>
      </c>
      <c r="C469" s="7" t="s">
        <v>462</v>
      </c>
      <c r="D469" s="8" t="s">
        <v>19</v>
      </c>
      <c r="E469" s="8">
        <v>10</v>
      </c>
      <c r="F469" s="43"/>
      <c r="G469" s="1">
        <f t="shared" si="15"/>
        <v>0</v>
      </c>
    </row>
    <row r="470" spans="1:7" ht="29">
      <c r="A470" s="5">
        <f t="shared" si="14"/>
        <v>463</v>
      </c>
      <c r="B470" s="13" t="s">
        <v>937</v>
      </c>
      <c r="C470" s="7" t="s">
        <v>463</v>
      </c>
      <c r="D470" s="8" t="s">
        <v>19</v>
      </c>
      <c r="E470" s="8">
        <v>10</v>
      </c>
      <c r="F470" s="43"/>
      <c r="G470" s="1">
        <f t="shared" si="15"/>
        <v>0</v>
      </c>
    </row>
    <row r="471" spans="1:7" ht="91">
      <c r="A471" s="5">
        <f t="shared" si="14"/>
        <v>464</v>
      </c>
      <c r="B471" s="13" t="s">
        <v>938</v>
      </c>
      <c r="C471" s="7" t="s">
        <v>464</v>
      </c>
      <c r="D471" s="8" t="s">
        <v>13</v>
      </c>
      <c r="E471" s="8">
        <v>1</v>
      </c>
      <c r="F471" s="43"/>
      <c r="G471" s="1">
        <f t="shared" si="15"/>
        <v>0</v>
      </c>
    </row>
    <row r="472" spans="1:7" ht="91">
      <c r="A472" s="5">
        <f t="shared" si="14"/>
        <v>465</v>
      </c>
      <c r="B472" s="13" t="s">
        <v>939</v>
      </c>
      <c r="C472" s="7" t="s">
        <v>465</v>
      </c>
      <c r="D472" s="8" t="s">
        <v>13</v>
      </c>
      <c r="E472" s="8">
        <v>1</v>
      </c>
      <c r="F472" s="43"/>
      <c r="G472" s="1">
        <f t="shared" si="15"/>
        <v>0</v>
      </c>
    </row>
    <row r="473" spans="1:7" ht="91">
      <c r="A473" s="5">
        <f t="shared" si="14"/>
        <v>466</v>
      </c>
      <c r="B473" s="13" t="s">
        <v>940</v>
      </c>
      <c r="C473" s="7" t="s">
        <v>466</v>
      </c>
      <c r="D473" s="8" t="s">
        <v>13</v>
      </c>
      <c r="E473" s="8">
        <v>1</v>
      </c>
      <c r="F473" s="43"/>
      <c r="G473" s="1">
        <f t="shared" si="15"/>
        <v>0</v>
      </c>
    </row>
    <row r="474" spans="1:7" ht="52">
      <c r="A474" s="5">
        <v>467</v>
      </c>
      <c r="B474" s="13" t="s">
        <v>941</v>
      </c>
      <c r="C474" s="7" t="s">
        <v>467</v>
      </c>
      <c r="D474" s="8" t="s">
        <v>13</v>
      </c>
      <c r="E474" s="8">
        <v>5</v>
      </c>
      <c r="F474" s="43"/>
      <c r="G474" s="1">
        <f t="shared" si="15"/>
        <v>0</v>
      </c>
    </row>
    <row r="475" spans="1:7" ht="52">
      <c r="A475" s="5">
        <f t="shared" si="14"/>
        <v>468</v>
      </c>
      <c r="B475" s="13" t="s">
        <v>942</v>
      </c>
      <c r="C475" s="7" t="s">
        <v>468</v>
      </c>
      <c r="D475" s="8" t="s">
        <v>13</v>
      </c>
      <c r="E475" s="8">
        <v>15</v>
      </c>
      <c r="F475" s="43"/>
      <c r="G475" s="1">
        <f t="shared" si="15"/>
        <v>0</v>
      </c>
    </row>
    <row r="476" spans="1:7" ht="52">
      <c r="A476" s="5">
        <f t="shared" si="14"/>
        <v>469</v>
      </c>
      <c r="B476" s="13" t="s">
        <v>943</v>
      </c>
      <c r="C476" s="7" t="s">
        <v>469</v>
      </c>
      <c r="D476" s="8" t="s">
        <v>13</v>
      </c>
      <c r="E476" s="8">
        <v>10</v>
      </c>
      <c r="F476" s="43"/>
      <c r="G476" s="1">
        <f t="shared" si="15"/>
        <v>0</v>
      </c>
    </row>
    <row r="477" spans="1:7" ht="52">
      <c r="A477" s="5">
        <f t="shared" si="14"/>
        <v>470</v>
      </c>
      <c r="B477" s="13" t="s">
        <v>944</v>
      </c>
      <c r="C477" s="7" t="s">
        <v>470</v>
      </c>
      <c r="D477" s="8" t="s">
        <v>13</v>
      </c>
      <c r="E477" s="8">
        <v>5</v>
      </c>
      <c r="F477" s="43"/>
      <c r="G477" s="1">
        <f t="shared" si="15"/>
        <v>0</v>
      </c>
    </row>
    <row r="478" spans="1:7" ht="91">
      <c r="A478" s="5">
        <f t="shared" si="14"/>
        <v>471</v>
      </c>
      <c r="B478" s="9" t="s">
        <v>945</v>
      </c>
      <c r="C478" s="7" t="s">
        <v>471</v>
      </c>
      <c r="D478" s="8" t="s">
        <v>13</v>
      </c>
      <c r="E478" s="8">
        <v>5</v>
      </c>
      <c r="F478" s="43"/>
      <c r="G478" s="1">
        <f t="shared" si="15"/>
        <v>0</v>
      </c>
    </row>
    <row r="479" spans="1:7" ht="91">
      <c r="A479" s="5">
        <f t="shared" si="14"/>
        <v>472</v>
      </c>
      <c r="B479" s="9" t="s">
        <v>946</v>
      </c>
      <c r="C479" s="7" t="s">
        <v>472</v>
      </c>
      <c r="D479" s="8" t="s">
        <v>13</v>
      </c>
      <c r="E479" s="8">
        <v>5</v>
      </c>
      <c r="F479" s="43"/>
      <c r="G479" s="1">
        <f t="shared" si="15"/>
        <v>0</v>
      </c>
    </row>
    <row r="480" spans="1:7" ht="91">
      <c r="A480" s="5">
        <f t="shared" si="14"/>
        <v>473</v>
      </c>
      <c r="B480" s="13" t="s">
        <v>947</v>
      </c>
      <c r="C480" s="7" t="s">
        <v>473</v>
      </c>
      <c r="D480" s="8" t="s">
        <v>13</v>
      </c>
      <c r="E480" s="8">
        <v>10</v>
      </c>
      <c r="F480" s="43"/>
      <c r="G480" s="1">
        <f t="shared" si="15"/>
        <v>0</v>
      </c>
    </row>
    <row r="481" spans="1:7" ht="91">
      <c r="A481" s="5">
        <f t="shared" si="14"/>
        <v>474</v>
      </c>
      <c r="B481" s="13" t="s">
        <v>948</v>
      </c>
      <c r="C481" s="7" t="s">
        <v>474</v>
      </c>
      <c r="D481" s="8" t="s">
        <v>13</v>
      </c>
      <c r="E481" s="8">
        <v>22</v>
      </c>
      <c r="F481" s="43"/>
      <c r="G481" s="1">
        <f t="shared" si="15"/>
        <v>0</v>
      </c>
    </row>
    <row r="482" spans="1:7" ht="91">
      <c r="A482" s="5">
        <f t="shared" si="14"/>
        <v>475</v>
      </c>
      <c r="B482" s="13" t="s">
        <v>949</v>
      </c>
      <c r="C482" s="7" t="s">
        <v>475</v>
      </c>
      <c r="D482" s="8" t="s">
        <v>13</v>
      </c>
      <c r="E482" s="8">
        <v>5</v>
      </c>
      <c r="F482" s="43"/>
      <c r="G482" s="1">
        <f t="shared" si="15"/>
        <v>0</v>
      </c>
    </row>
    <row r="483" spans="1:7" ht="91">
      <c r="A483" s="5">
        <f t="shared" si="14"/>
        <v>476</v>
      </c>
      <c r="B483" s="13" t="s">
        <v>950</v>
      </c>
      <c r="C483" s="7" t="s">
        <v>476</v>
      </c>
      <c r="D483" s="8" t="s">
        <v>13</v>
      </c>
      <c r="E483" s="8">
        <v>2</v>
      </c>
      <c r="F483" s="43"/>
      <c r="G483" s="1">
        <f t="shared" si="15"/>
        <v>0</v>
      </c>
    </row>
    <row r="484" spans="1:7" ht="29">
      <c r="A484" s="5">
        <f t="shared" si="14"/>
        <v>477</v>
      </c>
      <c r="B484" s="9" t="s">
        <v>951</v>
      </c>
      <c r="C484" s="11" t="s">
        <v>477</v>
      </c>
      <c r="D484" s="8" t="s">
        <v>19</v>
      </c>
      <c r="E484" s="8">
        <v>5</v>
      </c>
      <c r="F484" s="43"/>
      <c r="G484" s="1">
        <f t="shared" si="15"/>
        <v>0</v>
      </c>
    </row>
    <row r="485" spans="1:7" ht="29">
      <c r="A485" s="5">
        <f t="shared" si="14"/>
        <v>478</v>
      </c>
      <c r="B485" s="9" t="s">
        <v>952</v>
      </c>
      <c r="C485" s="11" t="s">
        <v>478</v>
      </c>
      <c r="D485" s="8" t="s">
        <v>19</v>
      </c>
      <c r="E485" s="8">
        <v>5</v>
      </c>
      <c r="F485" s="43"/>
      <c r="G485" s="1">
        <f t="shared" si="15"/>
        <v>0</v>
      </c>
    </row>
    <row r="486" spans="1:7" ht="29">
      <c r="A486" s="5">
        <f t="shared" si="14"/>
        <v>479</v>
      </c>
      <c r="B486" s="9" t="s">
        <v>953</v>
      </c>
      <c r="C486" s="11" t="s">
        <v>479</v>
      </c>
      <c r="D486" s="8" t="s">
        <v>19</v>
      </c>
      <c r="E486" s="8">
        <v>5</v>
      </c>
      <c r="F486" s="43"/>
      <c r="G486" s="1">
        <f t="shared" si="15"/>
        <v>0</v>
      </c>
    </row>
    <row r="487" spans="1:7" ht="14.5">
      <c r="A487" s="5">
        <f t="shared" si="14"/>
        <v>480</v>
      </c>
      <c r="B487" s="9" t="s">
        <v>954</v>
      </c>
      <c r="C487" s="11" t="s">
        <v>480</v>
      </c>
      <c r="D487" s="8" t="s">
        <v>13</v>
      </c>
      <c r="E487" s="8">
        <v>1</v>
      </c>
      <c r="F487" s="43"/>
      <c r="G487" s="1">
        <f t="shared" si="15"/>
        <v>0</v>
      </c>
    </row>
    <row r="488" spans="1:7" ht="14.5">
      <c r="A488" s="5">
        <f t="shared" si="14"/>
        <v>481</v>
      </c>
      <c r="B488" s="9" t="s">
        <v>955</v>
      </c>
      <c r="C488" s="11" t="s">
        <v>481</v>
      </c>
      <c r="D488" s="8" t="s">
        <v>13</v>
      </c>
      <c r="E488" s="8">
        <v>1</v>
      </c>
      <c r="F488" s="43"/>
      <c r="G488" s="1">
        <f t="shared" si="15"/>
        <v>0</v>
      </c>
    </row>
    <row r="489" spans="1:7" ht="14.5">
      <c r="A489" s="5">
        <f t="shared" ref="A489:A499" si="16">A488+1</f>
        <v>482</v>
      </c>
      <c r="B489" s="9" t="s">
        <v>956</v>
      </c>
      <c r="C489" s="11" t="s">
        <v>482</v>
      </c>
      <c r="D489" s="8" t="s">
        <v>13</v>
      </c>
      <c r="E489" s="8">
        <v>1</v>
      </c>
      <c r="F489" s="43"/>
      <c r="G489" s="1">
        <f t="shared" si="15"/>
        <v>0</v>
      </c>
    </row>
    <row r="490" spans="1:7" ht="65">
      <c r="A490" s="5">
        <f t="shared" si="16"/>
        <v>483</v>
      </c>
      <c r="B490" s="31" t="s">
        <v>957</v>
      </c>
      <c r="C490" s="7" t="s">
        <v>483</v>
      </c>
      <c r="D490" s="8" t="s">
        <v>5</v>
      </c>
      <c r="E490" s="8">
        <v>70</v>
      </c>
      <c r="F490" s="43"/>
      <c r="G490" s="1">
        <f t="shared" si="15"/>
        <v>0</v>
      </c>
    </row>
    <row r="491" spans="1:7" ht="39">
      <c r="A491" s="5">
        <f t="shared" si="16"/>
        <v>484</v>
      </c>
      <c r="B491" s="16" t="s">
        <v>958</v>
      </c>
      <c r="C491" s="7" t="s">
        <v>484</v>
      </c>
      <c r="D491" s="8" t="s">
        <v>19</v>
      </c>
      <c r="E491" s="8">
        <v>30</v>
      </c>
      <c r="F491" s="43"/>
      <c r="G491" s="1">
        <f t="shared" si="15"/>
        <v>0</v>
      </c>
    </row>
    <row r="492" spans="1:7" ht="14.5">
      <c r="A492" s="5">
        <f t="shared" si="16"/>
        <v>485</v>
      </c>
      <c r="B492" s="16" t="s">
        <v>959</v>
      </c>
      <c r="C492" s="11" t="s">
        <v>485</v>
      </c>
      <c r="D492" s="8" t="s">
        <v>13</v>
      </c>
      <c r="E492" s="8">
        <v>1</v>
      </c>
      <c r="F492" s="43"/>
      <c r="G492" s="1">
        <f t="shared" si="15"/>
        <v>0</v>
      </c>
    </row>
    <row r="493" spans="1:7" ht="14.5">
      <c r="A493" s="5">
        <f t="shared" si="16"/>
        <v>486</v>
      </c>
      <c r="B493" s="16" t="s">
        <v>960</v>
      </c>
      <c r="C493" s="11" t="s">
        <v>486</v>
      </c>
      <c r="D493" s="8" t="s">
        <v>13</v>
      </c>
      <c r="E493" s="8">
        <v>1</v>
      </c>
      <c r="F493" s="43"/>
      <c r="G493" s="1">
        <f t="shared" si="15"/>
        <v>0</v>
      </c>
    </row>
    <row r="494" spans="1:7" ht="29">
      <c r="A494" s="5">
        <f t="shared" si="16"/>
        <v>487</v>
      </c>
      <c r="B494" s="16" t="s">
        <v>961</v>
      </c>
      <c r="C494" s="11" t="s">
        <v>487</v>
      </c>
      <c r="D494" s="8" t="s">
        <v>13</v>
      </c>
      <c r="E494" s="8">
        <v>1</v>
      </c>
      <c r="F494" s="43"/>
      <c r="G494" s="1">
        <f t="shared" si="15"/>
        <v>0</v>
      </c>
    </row>
    <row r="495" spans="1:7" ht="14.5">
      <c r="A495" s="5">
        <f t="shared" si="16"/>
        <v>488</v>
      </c>
      <c r="B495" s="16" t="s">
        <v>962</v>
      </c>
      <c r="C495" s="11" t="s">
        <v>488</v>
      </c>
      <c r="D495" s="8" t="s">
        <v>13</v>
      </c>
      <c r="E495" s="8">
        <v>1</v>
      </c>
      <c r="F495" s="43"/>
      <c r="G495" s="1">
        <f t="shared" si="15"/>
        <v>0</v>
      </c>
    </row>
    <row r="496" spans="1:7" ht="65">
      <c r="A496" s="5">
        <f t="shared" si="16"/>
        <v>489</v>
      </c>
      <c r="B496" s="16" t="s">
        <v>963</v>
      </c>
      <c r="C496" s="7" t="s">
        <v>489</v>
      </c>
      <c r="D496" s="8" t="s">
        <v>5</v>
      </c>
      <c r="E496" s="8">
        <v>80</v>
      </c>
      <c r="F496" s="43"/>
      <c r="G496" s="1">
        <f t="shared" si="15"/>
        <v>0</v>
      </c>
    </row>
    <row r="497" spans="1:7" ht="14.5">
      <c r="A497" s="5">
        <f t="shared" si="16"/>
        <v>490</v>
      </c>
      <c r="B497" s="16" t="s">
        <v>964</v>
      </c>
      <c r="C497" s="11" t="s">
        <v>490</v>
      </c>
      <c r="D497" s="8" t="s">
        <v>13</v>
      </c>
      <c r="E497" s="8">
        <v>20</v>
      </c>
      <c r="F497" s="43"/>
      <c r="G497" s="1">
        <f t="shared" si="15"/>
        <v>0</v>
      </c>
    </row>
    <row r="498" spans="1:7" ht="110" customHeight="1">
      <c r="A498" s="5">
        <f t="shared" si="16"/>
        <v>491</v>
      </c>
      <c r="B498" s="16" t="s">
        <v>965</v>
      </c>
      <c r="C498" s="7" t="s">
        <v>491</v>
      </c>
      <c r="D498" s="8" t="s">
        <v>5</v>
      </c>
      <c r="E498" s="8">
        <v>120</v>
      </c>
      <c r="F498" s="43"/>
      <c r="G498" s="1">
        <f t="shared" si="15"/>
        <v>0</v>
      </c>
    </row>
    <row r="499" spans="1:7" ht="65">
      <c r="A499" s="5">
        <f t="shared" si="16"/>
        <v>492</v>
      </c>
      <c r="B499" s="14" t="s">
        <v>1004</v>
      </c>
      <c r="C499" s="7" t="s">
        <v>1005</v>
      </c>
      <c r="D499" s="8" t="s">
        <v>5</v>
      </c>
      <c r="E499" s="8">
        <v>3</v>
      </c>
      <c r="F499" s="43"/>
      <c r="G499" s="1">
        <f t="shared" si="15"/>
        <v>0</v>
      </c>
    </row>
    <row r="500" spans="1:7">
      <c r="A500" s="32"/>
      <c r="B500" s="33"/>
      <c r="C500" s="34" t="s">
        <v>492</v>
      </c>
      <c r="D500" s="8"/>
      <c r="E500" s="8"/>
      <c r="F500" s="43"/>
      <c r="G500" s="1">
        <f t="shared" si="15"/>
        <v>0</v>
      </c>
    </row>
    <row r="501" spans="1:7" ht="29">
      <c r="A501" s="5">
        <v>493</v>
      </c>
      <c r="B501" s="16" t="s">
        <v>966</v>
      </c>
      <c r="C501" s="11" t="s">
        <v>493</v>
      </c>
      <c r="D501" s="8" t="s">
        <v>5</v>
      </c>
      <c r="E501" s="8">
        <v>245</v>
      </c>
      <c r="F501" s="43"/>
      <c r="G501" s="1">
        <f t="shared" si="15"/>
        <v>0</v>
      </c>
    </row>
    <row r="502" spans="1:7" ht="29">
      <c r="A502" s="5">
        <f t="shared" ref="A502" si="17">A501+1</f>
        <v>494</v>
      </c>
      <c r="B502" s="16" t="s">
        <v>967</v>
      </c>
      <c r="C502" s="11" t="s">
        <v>494</v>
      </c>
      <c r="D502" s="8" t="s">
        <v>5</v>
      </c>
      <c r="E502" s="8">
        <v>6500</v>
      </c>
      <c r="F502" s="43"/>
      <c r="G502" s="1">
        <f t="shared" si="15"/>
        <v>0</v>
      </c>
    </row>
    <row r="503" spans="1:7" ht="14.5" customHeight="1">
      <c r="E503" s="38" t="s">
        <v>496</v>
      </c>
      <c r="F503" s="39"/>
      <c r="G503" s="2">
        <f>SUM(G3:G502)</f>
        <v>0</v>
      </c>
    </row>
    <row r="504" spans="1:7" ht="14.5" customHeight="1">
      <c r="E504" s="38" t="s">
        <v>497</v>
      </c>
      <c r="F504" s="39"/>
      <c r="G504" s="2">
        <f>G503*18%</f>
        <v>0</v>
      </c>
    </row>
    <row r="505" spans="1:7" ht="14.5" customHeight="1">
      <c r="C505" s="36"/>
      <c r="E505" s="38" t="s">
        <v>498</v>
      </c>
      <c r="F505" s="39"/>
      <c r="G505" s="2">
        <f>G503+G504</f>
        <v>0</v>
      </c>
    </row>
    <row r="506" spans="1:7">
      <c r="G506" s="37"/>
    </row>
  </sheetData>
  <sheetProtection algorithmName="SHA-512" hashValue="X2cBgJabFnIzC941kM8zzHWELqsvuGhsUOOTsI5Yv8tzOS1CTcQBXOk2i7wdFO8IUWXUlLW4gy7BY4bBUMxoSg==" saltValue="+XDvJ3O0AkFf8HTrqBu9EA==" spinCount="100000" sheet="1" objects="1" scenarios="1"/>
  <mergeCells count="4">
    <mergeCell ref="E503:F503"/>
    <mergeCell ref="E504:F504"/>
    <mergeCell ref="E505:F505"/>
    <mergeCell ref="A1:G1"/>
  </mergeCells>
  <conditionalFormatting sqref="C367">
    <cfRule type="duplicateValues" dxfId="24" priority="18"/>
  </conditionalFormatting>
  <conditionalFormatting sqref="C369">
    <cfRule type="duplicateValues" dxfId="23" priority="20"/>
  </conditionalFormatting>
  <conditionalFormatting sqref="C374:C375 C367 C370:C371">
    <cfRule type="duplicateValues" dxfId="22" priority="22"/>
  </conditionalFormatting>
  <conditionalFormatting sqref="C374:C375 C370:C371">
    <cfRule type="duplicateValues" dxfId="21" priority="21"/>
  </conditionalFormatting>
  <conditionalFormatting sqref="C382">
    <cfRule type="duplicateValues" dxfId="20" priority="16"/>
  </conditionalFormatting>
  <conditionalFormatting sqref="C383:C386">
    <cfRule type="duplicateValues" dxfId="19" priority="17"/>
  </conditionalFormatting>
  <conditionalFormatting sqref="C391">
    <cfRule type="duplicateValues" dxfId="18" priority="15"/>
  </conditionalFormatting>
  <conditionalFormatting sqref="C394">
    <cfRule type="duplicateValues" dxfId="17" priority="23"/>
  </conditionalFormatting>
  <conditionalFormatting sqref="C395:C397">
    <cfRule type="duplicateValues" dxfId="16" priority="14"/>
  </conditionalFormatting>
  <conditionalFormatting sqref="C400">
    <cfRule type="duplicateValues" dxfId="15" priority="13"/>
  </conditionalFormatting>
  <conditionalFormatting sqref="C401">
    <cfRule type="duplicateValues" dxfId="14" priority="19"/>
  </conditionalFormatting>
  <conditionalFormatting sqref="C402">
    <cfRule type="duplicateValues" dxfId="13" priority="9"/>
  </conditionalFormatting>
  <conditionalFormatting sqref="C403">
    <cfRule type="duplicateValues" dxfId="12" priority="8"/>
  </conditionalFormatting>
  <conditionalFormatting sqref="C404">
    <cfRule type="duplicateValues" dxfId="11" priority="7"/>
  </conditionalFormatting>
  <conditionalFormatting sqref="C406">
    <cfRule type="duplicateValues" dxfId="10" priority="12"/>
  </conditionalFormatting>
  <conditionalFormatting sqref="C411:C412 C414:C416">
    <cfRule type="duplicateValues" dxfId="9" priority="24"/>
  </conditionalFormatting>
  <conditionalFormatting sqref="C413">
    <cfRule type="duplicateValues" dxfId="8" priority="6"/>
  </conditionalFormatting>
  <conditionalFormatting sqref="C425">
    <cfRule type="duplicateValues" dxfId="7" priority="5"/>
  </conditionalFormatting>
  <conditionalFormatting sqref="C433">
    <cfRule type="duplicateValues" dxfId="6" priority="3"/>
    <cfRule type="duplicateValues" dxfId="5" priority="4"/>
  </conditionalFormatting>
  <conditionalFormatting sqref="C437">
    <cfRule type="duplicateValues" dxfId="4" priority="10"/>
  </conditionalFormatting>
  <conditionalFormatting sqref="C440:C441">
    <cfRule type="duplicateValues" dxfId="3" priority="11"/>
  </conditionalFormatting>
  <conditionalFormatting sqref="C447:C450">
    <cfRule type="duplicateValues" dxfId="2" priority="25"/>
  </conditionalFormatting>
  <conditionalFormatting sqref="C491">
    <cfRule type="duplicateValues" dxfId="1" priority="2"/>
  </conditionalFormatting>
  <conditionalFormatting sqref="C497">
    <cfRule type="duplicateValues" dxfId="0" priority="1"/>
  </conditionalFormatting>
  <pageMargins left="0.51181102362204722" right="0.51181102362204722" top="0.55118110236220474" bottom="0.74803149606299213" header="0.31496062992125984" footer="0.31496062992125984"/>
  <pageSetup paperSize="9" scale="61" fitToHeight="10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Final BOQ</vt:lpstr>
      <vt:lpstr>'Final BOQ'!Print_Area</vt:lpstr>
      <vt:lpstr>'Final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Srikant Dash</dc:creator>
  <cp:lastModifiedBy>Srikant Dash</cp:lastModifiedBy>
  <cp:lastPrinted>2026-07-02T11:10:45Z</cp:lastPrinted>
  <dcterms:created xsi:type="dcterms:W3CDTF">2015-06-05T18:17:20Z</dcterms:created>
  <dcterms:modified xsi:type="dcterms:W3CDTF">2026-07-07T05:50:51Z</dcterms:modified>
</cp:coreProperties>
</file>